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85" windowWidth="18135" windowHeight="8175" activeTab="8"/>
  </bookViews>
  <sheets>
    <sheet name="АС част" sheetId="9" r:id="rId1"/>
    <sheet name="Обзавеждане" sheetId="11" r:id="rId2"/>
    <sheet name="Електро" sheetId="12" r:id="rId3"/>
    <sheet name="ОВКИ" sheetId="13" r:id="rId4"/>
    <sheet name="В и К" sheetId="14" r:id="rId5"/>
    <sheet name="ПИ" sheetId="15" r:id="rId6"/>
    <sheet name="Контрол достъп" sheetId="16" r:id="rId7"/>
    <sheet name="Видеодомофон" sheetId="17" r:id="rId8"/>
    <sheet name="Общо" sheetId="18" r:id="rId9"/>
  </sheets>
  <calcPr calcId="145621"/>
</workbook>
</file>

<file path=xl/calcChain.xml><?xml version="1.0" encoding="utf-8"?>
<calcChain xmlns="http://schemas.openxmlformats.org/spreadsheetml/2006/main">
  <c r="E28" i="11" l="1"/>
  <c r="F25" i="17" l="1"/>
  <c r="H11" i="18" s="1"/>
  <c r="F33" i="16"/>
  <c r="H10" i="18" s="1"/>
  <c r="E42" i="14"/>
  <c r="H8" i="18" s="1"/>
  <c r="F40" i="12"/>
  <c r="H6" i="18" s="1"/>
  <c r="H5" i="18"/>
  <c r="F30" i="15"/>
  <c r="H9" i="18" s="1"/>
  <c r="F55" i="13"/>
  <c r="H7" i="18" s="1"/>
  <c r="E60" i="9" l="1"/>
  <c r="H4" i="18" l="1"/>
  <c r="H12" i="18" s="1"/>
  <c r="H15" i="18" s="1"/>
  <c r="H16" i="18" s="1"/>
</calcChain>
</file>

<file path=xl/sharedStrings.xml><?xml version="1.0" encoding="utf-8"?>
<sst xmlns="http://schemas.openxmlformats.org/spreadsheetml/2006/main" count="578" uniqueCount="339">
  <si>
    <t>облицовки</t>
  </si>
  <si>
    <t>бояджийски работи</t>
  </si>
  <si>
    <t>видове работи</t>
  </si>
  <si>
    <t>мярка</t>
  </si>
  <si>
    <t>м2</t>
  </si>
  <si>
    <t>м3</t>
  </si>
  <si>
    <t>бр</t>
  </si>
  <si>
    <t>демонтажни работи</t>
  </si>
  <si>
    <t>стени и зидарски работи</t>
  </si>
  <si>
    <t>мазилки и шпакловки</t>
  </si>
  <si>
    <t>Гипсова мазилка по стени /кърпеж инсталации /</t>
  </si>
  <si>
    <t>Гипсова шпакловка по стени</t>
  </si>
  <si>
    <t>подови системи, замазки и настилки</t>
  </si>
  <si>
    <t>окачени тавани</t>
  </si>
  <si>
    <t>бр.</t>
  </si>
  <si>
    <t>Гипсова мазилка по стени от газобетон</t>
  </si>
  <si>
    <t>м1</t>
  </si>
  <si>
    <t>Доставка и монтаж на преходни лайсни за настилка</t>
  </si>
  <si>
    <t>Боядисване с латекс по стени -трикратно</t>
  </si>
  <si>
    <t xml:space="preserve">Доставка и монтаж на подови первази </t>
  </si>
  <si>
    <t>Демонтаж на врати - алуминиеви еднокрили</t>
  </si>
  <si>
    <t>Демонтаж на врати - алуминиеви - двукрили</t>
  </si>
  <si>
    <t>Демонтаж на врати - дървени</t>
  </si>
  <si>
    <t xml:space="preserve">Демонтаж на алум.дограма </t>
  </si>
  <si>
    <t>Демонтаж на ок.таван</t>
  </si>
  <si>
    <t>Демонтаж на двоен под</t>
  </si>
  <si>
    <t>Къртене на плочки от под</t>
  </si>
  <si>
    <t>Къртене на плочки от стени</t>
  </si>
  <si>
    <t>Демонтаж на ламиниран паркет</t>
  </si>
  <si>
    <t>Демонтаж на цокъл</t>
  </si>
  <si>
    <t>Демонтаж мивки</t>
  </si>
  <si>
    <t>Демонтаж на моноблок</t>
  </si>
  <si>
    <t>Демонтаж на батерии за мивка</t>
  </si>
  <si>
    <t>Демонтаж на первази ламин.паркет</t>
  </si>
  <si>
    <t>Извозване и товарене на строителни отпадъци</t>
  </si>
  <si>
    <t xml:space="preserve">Зидария от газобетон над отвори на врати  </t>
  </si>
  <si>
    <t>Оформяне на отвори на врати - зидария с газобетон</t>
  </si>
  <si>
    <t>Преградни стени от гипсокартон с изол. от минерална вата</t>
  </si>
  <si>
    <t>Разширяване отвори на врати</t>
  </si>
  <si>
    <t>Шпакловка по стени от ГК</t>
  </si>
  <si>
    <t>Замонолитване на отвори около нови ВиК инсталации</t>
  </si>
  <si>
    <t xml:space="preserve">Замонолитване на канали по стени след полагане на ел.кабели </t>
  </si>
  <si>
    <t>Доставка и монтаж на алум.профил за шпакл. по ръбове</t>
  </si>
  <si>
    <t>Вароциментова мазилка по стени санит.възли</t>
  </si>
  <si>
    <t>Циментова замазка в санит. възли и баня</t>
  </si>
  <si>
    <t>Доставка и монтаж на двоен под</t>
  </si>
  <si>
    <t xml:space="preserve">Доставка и монтаж на гранитогрес по подове </t>
  </si>
  <si>
    <t>Доставка и монтаж на ламиниран паркет</t>
  </si>
  <si>
    <t>Доставка и монтаж на окачен таван минералфазер</t>
  </si>
  <si>
    <t>Доставка и монтаж на вх. врата - двукрила</t>
  </si>
  <si>
    <t xml:space="preserve"> дограма </t>
  </si>
  <si>
    <t>Доставка и монтаж на врати - МДФ на каса ,вкл.обков</t>
  </si>
  <si>
    <t>Доставка и монтаж на стъклена врата - двукрила с мат. стъкло 150/210</t>
  </si>
  <si>
    <t>Доставка и монтаж на стъклена врата - с мат. стъкло 90/210</t>
  </si>
  <si>
    <t>Доставка и монтаж на стъклена врата - мат.стъкло 110/210</t>
  </si>
  <si>
    <t>Доставка и монтаж на безшпросни витрини с вкл.врати 90/210 -2бр.</t>
  </si>
  <si>
    <t>видове елементи за обзавеждане</t>
  </si>
  <si>
    <t>кол.</t>
  </si>
  <si>
    <t>Спецификация на обзавеждането</t>
  </si>
  <si>
    <t>Посетителски стол</t>
  </si>
  <si>
    <t>Работен стол на колела</t>
  </si>
  <si>
    <t>Заседателна маса</t>
  </si>
  <si>
    <t>Ниска маса 60/60/40</t>
  </si>
  <si>
    <t xml:space="preserve"> Шкаф 1/2 отворен с врати 80/40/200</t>
  </si>
  <si>
    <t xml:space="preserve">Шкаф нисък  затворен за МФУ 60/65/75 </t>
  </si>
  <si>
    <t>Затворен шкаф 2 врати 80/40/200</t>
  </si>
  <si>
    <t>Гардероб 80/40/200</t>
  </si>
  <si>
    <t>Гардероб 40/30/180</t>
  </si>
  <si>
    <t xml:space="preserve">Шкаф нисък  затворен за 80/40/75 </t>
  </si>
  <si>
    <t>Метален стелаж  120/60/200</t>
  </si>
  <si>
    <t>Диван 200/90/75</t>
  </si>
  <si>
    <t>Закачалка</t>
  </si>
  <si>
    <t>Плот стенен 60/180</t>
  </si>
  <si>
    <t>Хладилник</t>
  </si>
  <si>
    <t>Вертикални щори  по прозорци</t>
  </si>
  <si>
    <t>I.СИЛНОТОКОВИ ИНСТАЛАЦИИ</t>
  </si>
  <si>
    <t>№ по ред</t>
  </si>
  <si>
    <t>ВИД СМР</t>
  </si>
  <si>
    <t>един. мярка</t>
  </si>
  <si>
    <t>Демонтажни работи</t>
  </si>
  <si>
    <t>Демонтаж на метално ел.табло, шкафово</t>
  </si>
  <si>
    <t>Демонтаж на разклонителни кутии</t>
  </si>
  <si>
    <t>Демонтаж на ключове и контакти</t>
  </si>
  <si>
    <t>Демонтаж на плафони</t>
  </si>
  <si>
    <t>Демонтаж на луминисцентни лампи</t>
  </si>
  <si>
    <t>Електро монтажни работи</t>
  </si>
  <si>
    <t>Доставка и монтаж на табло изпълнено по схемата за ГРТ, окомплектовано</t>
  </si>
  <si>
    <t>компл.</t>
  </si>
  <si>
    <t xml:space="preserve"> Изграждане на кабелно трасе с кабелна скара (шир.2x150мм), поцинкована ламарина, над окачен таван</t>
  </si>
  <si>
    <t>м</t>
  </si>
  <si>
    <t xml:space="preserve"> Изграждане (доставка и монтаж)на кабелно трасе под повдигнат под (шир.2x150мм), поцинкована ламарина</t>
  </si>
  <si>
    <t>м.</t>
  </si>
  <si>
    <t>Доставка и монтаж на подови кутии за монтиране на 6 елемента-окомплектовани</t>
  </si>
  <si>
    <t>Монтаж на телата</t>
  </si>
  <si>
    <t>Направа (вкл.доставка, полагане на кабел и гофр.тръба и свързване) на лампени излази със СВТ 3х1,5мм2 за магистралните линии и със СВТ 3х1мм2 за отклоненията -открито-12m. средна дължина</t>
  </si>
  <si>
    <t>Направа (вкл.доставка,изтегляне на кабел и гофр.тръба и свързване) на контактни излази със СВТ 3х4 mm2  за главните линии и СВТ 3х2,5 mm2  за отклоненията, в PVC тръба-22 m. средна дължина</t>
  </si>
  <si>
    <t>Доставка и монтаж на ключ за скрита инсталация-сериен, (вкл.конзоли)</t>
  </si>
  <si>
    <t>Доставка и монтаж на ключ за скрита инсталация- влагозащитен, (вкл.конзоли)</t>
  </si>
  <si>
    <t>Доставка и монтаж на ключ- девиаторен, (вкл.конзоли)</t>
  </si>
  <si>
    <t>Доставка и монтаж на лихт-бутон, (вкл.конзоли)</t>
  </si>
  <si>
    <t>Доставка и монтаж  на контакти (вкл.конзоли) тип “ШУКО”16А за скрита инсталация, двойни</t>
  </si>
  <si>
    <t>Доставка и монтаж на контакти (вкл.конзоли)тип “ШУКО”16А за скрита инсталация, двойни (UPS)</t>
  </si>
  <si>
    <t>Доставка и монтаж  на контакти тип “ШУКО”16А за монтаж в подова кутия</t>
  </si>
  <si>
    <t>Доставка и монтаж  на контакти тип “ШУКО”16А за монтаж в подова кутия (UPS)</t>
  </si>
  <si>
    <t>Направа (вкл.доставка,изтегляне на кабел, гофр.тр. и свързване) на излази за климатик със СВТ 5х4 mm2 , в PVC тръба-12 m. средна дължина</t>
  </si>
  <si>
    <t>Направа (вкл.доставка,изтегляне на кабел  гофр.тр. и свързване) на излази за вентилация със СВТ 3х6 mm2 , в PVC тръба-25 m. средна дължина</t>
  </si>
  <si>
    <t>Направа (вкл.доставка,изтегляне на кабел, гофр.тр и свързване) на излази за климатик със СВТ 3х4 mm2 , в PVC тръба-20 m. средна дължина</t>
  </si>
  <si>
    <t>Доставка и монтаж на разклонителни кутии -открит монтаж</t>
  </si>
  <si>
    <t>Доставка и полагане в изкоп на стоманена поц.шина 40/4mm (направа на заземителен контур)</t>
  </si>
  <si>
    <t>m.</t>
  </si>
  <si>
    <t>II.СЛАБОТОКОВИ ИНСТАЛАЦИИ</t>
  </si>
  <si>
    <t xml:space="preserve"> Доставка на FTP  </t>
  </si>
  <si>
    <t>Изтегляне на FTP  в тръба  полагане по скара</t>
  </si>
  <si>
    <t>No</t>
  </si>
  <si>
    <t>НАИМЕНОВАНИЕ</t>
  </si>
  <si>
    <t>ед.</t>
  </si>
  <si>
    <t>*</t>
  </si>
  <si>
    <t xml:space="preserve">Подвижна жалузийна решетка 300/200, комплект с ел. задвижка "on-off" </t>
  </si>
  <si>
    <t xml:space="preserve">Шумозаглушител кулисен 380/200 L=1000мм стъпка 60мм и кулиса 100мм </t>
  </si>
  <si>
    <t>Регулираща клапа кръгла ф100</t>
  </si>
  <si>
    <t>Регулираща клапа кръгла ф125</t>
  </si>
  <si>
    <t>Регулираща клапа кръгла ф150</t>
  </si>
  <si>
    <t>Таванна вентилационна решетка с размери 600/600 (трансферна)</t>
  </si>
  <si>
    <t>Таванна вентилационна решетка с размери 600/600, комплект с кутия и вътрешна шумоизолация (трансферна)</t>
  </si>
  <si>
    <t>Таванна вентилационна решетка с размери 400/400, комплект с кутия и вътрешна шумоизолация (трансферна)</t>
  </si>
  <si>
    <t>Неподвижна жалузийна решетка с алуминиева рамка и мрежа против инсекти с размри 500/300</t>
  </si>
  <si>
    <t>Гъвкав въздуховод изолиран ф102</t>
  </si>
  <si>
    <t xml:space="preserve">оп. </t>
  </si>
  <si>
    <t>Гъвкав въздуховод изолиран ф127</t>
  </si>
  <si>
    <t>Гъвкав въздуховод изолиран ф152</t>
  </si>
  <si>
    <t>Гъвкав въздуховод изолиран ф203</t>
  </si>
  <si>
    <t>Гъвкав въздуховод изолиран ф254</t>
  </si>
  <si>
    <t>Кръгъл въздуховод тип спиро ф100</t>
  </si>
  <si>
    <t>м.л.</t>
  </si>
  <si>
    <t>Кръгъл въздуховод тип спиро ф125</t>
  </si>
  <si>
    <t>Кръгъл въздуховод тип спиро ф160</t>
  </si>
  <si>
    <t>Фасонни части за спиро въздуховоди</t>
  </si>
  <si>
    <t>к-т</t>
  </si>
  <si>
    <t xml:space="preserve">Въздуховоди правоъгълни прави от поцинкована ламарина  на европрофил, заводски оребрени с периметър до 1200mm, </t>
  </si>
  <si>
    <t xml:space="preserve">Въздуховоди правоъгълни фасонни от поцинкована ламарина  на европрофил, заводски оребрени с периметър до 1200mm, </t>
  </si>
  <si>
    <t xml:space="preserve">Въздуховоди правоъгълни прави от поцинкована ламарина  на европрофил, заводски оребрени с периметър до 2700mm, </t>
  </si>
  <si>
    <t xml:space="preserve">Въздуховоди правоъгълни фасонни от поцинкована ламарина  на европрофил, заводски оребрени с периметър до 2700mm, </t>
  </si>
  <si>
    <t>Топлоизолация от минерална вата с δ=30мм, каширана с алуминиево фолио</t>
  </si>
  <si>
    <t>Табло за управление на вентилационна инсталация</t>
  </si>
  <si>
    <t>Монтаж и окабеляване</t>
  </si>
  <si>
    <t>Кабелно тръбен път 6,35/9,52</t>
  </si>
  <si>
    <t xml:space="preserve">м.л </t>
  </si>
  <si>
    <t>Кабелно тръбен път 6,35/12,7</t>
  </si>
  <si>
    <t>Кабелно тръбен път 9,52/15,88</t>
  </si>
  <si>
    <t xml:space="preserve">Кондензни линии </t>
  </si>
  <si>
    <t xml:space="preserve">бр. </t>
  </si>
  <si>
    <t>Пленум за канален климатик</t>
  </si>
  <si>
    <t xml:space="preserve">Единична проба на вентилатори </t>
  </si>
  <si>
    <t xml:space="preserve">Единична проба на климатични апарати </t>
  </si>
  <si>
    <t>Механична наладка на вентилационнаинсталация</t>
  </si>
  <si>
    <t>т.</t>
  </si>
  <si>
    <t>КОЛИЧЕСТВЕНА СМЕТКА ОВКИ</t>
  </si>
  <si>
    <t>Количественa сметка ВиК</t>
  </si>
  <si>
    <t>Санитарно оборудване</t>
  </si>
  <si>
    <t>Монтаж на смесител-батерия за душ</t>
  </si>
  <si>
    <t>Вътрешна водопроводна инсталация</t>
  </si>
  <si>
    <t>Полипропиленови тръби ф20 за PN</t>
  </si>
  <si>
    <t>Полипропиленови тръби ф20 за PN10</t>
  </si>
  <si>
    <t>Доставка на преходи от PPR към метал</t>
  </si>
  <si>
    <t xml:space="preserve">Корекция на съществуващ водопровод </t>
  </si>
  <si>
    <t>Топлоизолация на водопров. тръбни с-ми от полиетиленова пяна за ф20</t>
  </si>
  <si>
    <t>Демонтиране на поцинковани тръби в сграда 1/2"</t>
  </si>
  <si>
    <t>Пробиване на улей от 10/10 до 15/15 ръчно в тухлена зидария</t>
  </si>
  <si>
    <t>Пробиване на отвори  до 15/15  в  зид 1 тухла</t>
  </si>
  <si>
    <t>Изпробване на водопровод</t>
  </si>
  <si>
    <t>Хлориране на водопровод</t>
  </si>
  <si>
    <t>Вътрешна канализационна инсталация</t>
  </si>
  <si>
    <t>PVC тръби ф110мм</t>
  </si>
  <si>
    <t>PVC тръби ф50мм</t>
  </si>
  <si>
    <t>ПЕ тръби ф32 с фасонни части</t>
  </si>
  <si>
    <t>Фитинги за тръба PVC ф110</t>
  </si>
  <si>
    <t>Връзка от PVCф110 към PVC ф50</t>
  </si>
  <si>
    <t>Прокопаване на улеи от 10/10 до 15/15 ръчно в бет.настилка</t>
  </si>
  <si>
    <t>Пробиване на отвори от  до 25/15  в  зид 1 тухла</t>
  </si>
  <si>
    <t>Корекция на съществуващ канал ф110</t>
  </si>
  <si>
    <t>Изпитване на канал хоризонтално</t>
  </si>
  <si>
    <t>Изпитване на канал вертикално</t>
  </si>
  <si>
    <t>I.</t>
  </si>
  <si>
    <t>Конвенционален пожароизвестителен панел и датчици, произведени съответно от KENTEK Elektronics Ltd. и HOCHIKI Fire Detectors Ltd.</t>
  </si>
  <si>
    <t>№</t>
  </si>
  <si>
    <t>Наименование</t>
  </si>
  <si>
    <t>ед.м.</t>
  </si>
  <si>
    <t>к-во</t>
  </si>
  <si>
    <t>Доставка на апаратура</t>
  </si>
  <si>
    <t>Акумулаторна батерия 12V / 7Аh</t>
  </si>
  <si>
    <t>Kабел  ШВПC 2х1</t>
  </si>
  <si>
    <t>Трудно горима гоф.тръба Ф16 мм</t>
  </si>
  <si>
    <t>II.</t>
  </si>
  <si>
    <t>Монтажно инсталационни работи</t>
  </si>
  <si>
    <t xml:space="preserve">Монтаж на контролен панел (Централа) </t>
  </si>
  <si>
    <t>Монтаж на пожароизвестителен датчик</t>
  </si>
  <si>
    <t xml:space="preserve">Монтаж на ръчен пожароизвестител </t>
  </si>
  <si>
    <t xml:space="preserve">Монтаж на сигнализатор изнесен светлинен </t>
  </si>
  <si>
    <t xml:space="preserve">Монтаж на външна сирена </t>
  </si>
  <si>
    <t xml:space="preserve">Монтаж на вътреншна сирена </t>
  </si>
  <si>
    <t>Полагане на кабел</t>
  </si>
  <si>
    <t>Полагане на гоф.тръба в двоен под</t>
  </si>
  <si>
    <t>Програмиране и пускане в експлоатация</t>
  </si>
  <si>
    <t>72 часови проби</t>
  </si>
  <si>
    <t>Доставка на технически средства - описание</t>
  </si>
  <si>
    <t>Кол.</t>
  </si>
  <si>
    <t>Авариен бутон (зелен)</t>
  </si>
  <si>
    <t>Кабели и консумативи</t>
  </si>
  <si>
    <t>Кабел 8-жилен екраниран 8х0,22мм</t>
  </si>
  <si>
    <t>Захранващ кабел 3х1,50мм</t>
  </si>
  <si>
    <t>Захранващ кабел (управление 12V) 2х1,00мм</t>
  </si>
  <si>
    <t>Гоф.тръба Ф 16мм</t>
  </si>
  <si>
    <t>III.</t>
  </si>
  <si>
    <t xml:space="preserve">Монтаж. Настройка и пуск </t>
  </si>
  <si>
    <t>Монтаж на захранващи устройства</t>
  </si>
  <si>
    <t>Монтаж на безконтактен "Exit" бутон, (Авариен бутон)</t>
  </si>
  <si>
    <t>Монтаж на електромагнитен насрещник</t>
  </si>
  <si>
    <t>Полагане на гофрирана тръба</t>
  </si>
  <si>
    <t>Програмиране и пуск на системата</t>
  </si>
  <si>
    <r>
      <t xml:space="preserve">Скрепителни материали (разпр. кутии, скоби, дюбели, винтове, силикон), </t>
    </r>
    <r>
      <rPr>
        <sz val="10"/>
        <rFont val="Arial"/>
        <family val="2"/>
      </rPr>
      <t>100 метра</t>
    </r>
    <r>
      <rPr>
        <sz val="10"/>
        <rFont val="Arial"/>
        <family val="2"/>
        <charset val="204"/>
      </rPr>
      <t xml:space="preserve"> трасе</t>
    </r>
  </si>
  <si>
    <t>Видео дистрибутор 4 входа</t>
  </si>
  <si>
    <t>Трудногорим кабел  450 V,  2х1мм</t>
  </si>
  <si>
    <t>Захранващ кабел 3х1,00мм</t>
  </si>
  <si>
    <t>Гоф.тръба Ф 23мм</t>
  </si>
  <si>
    <t>Монтаж на бутониера с видео камера</t>
  </si>
  <si>
    <t>Инсталиране  монитор</t>
  </si>
  <si>
    <t>Монтаж на тел.комуникатор, разделител, видео дистрибутор</t>
  </si>
  <si>
    <t>Количествена сметка - Пожароизвестяване</t>
  </si>
  <si>
    <t xml:space="preserve"> Количествена сметка </t>
  </si>
  <si>
    <t>Демонтаж на съществуващи климатични апарати</t>
  </si>
  <si>
    <t>Общо</t>
  </si>
  <si>
    <t>20% ДДС:</t>
  </si>
  <si>
    <t>Общо без ДДС:</t>
  </si>
  <si>
    <t xml:space="preserve">Общо </t>
  </si>
  <si>
    <t>Общо в лева без ДДС:</t>
  </si>
  <si>
    <t>Ед. Цена в Евро</t>
  </si>
  <si>
    <t>Полагане на ПВЦ гофрирана тръба Æ16mm,</t>
  </si>
  <si>
    <t>Вътрешен ремонт и обзавеждане на ЦУД, гр.София</t>
  </si>
  <si>
    <t xml:space="preserve">Обект: Вътрешен ремонт и обзавеждане на ЦУД </t>
  </si>
  <si>
    <t>Видове ремонтни работи</t>
  </si>
  <si>
    <t>Обща Стойност без ДДС</t>
  </si>
  <si>
    <t xml:space="preserve">Архитектурно-строителна част </t>
  </si>
  <si>
    <t>Обзавеждане</t>
  </si>
  <si>
    <t>Електроинсталации</t>
  </si>
  <si>
    <t>Вентилация и климатизация</t>
  </si>
  <si>
    <t>Водопровод и канализация</t>
  </si>
  <si>
    <t>Пожароизвестяване</t>
  </si>
  <si>
    <t>Контрол на достъп</t>
  </si>
  <si>
    <t>Видеодомофонна система</t>
  </si>
  <si>
    <t>Бюро 110/59/75</t>
  </si>
  <si>
    <t>Маса 150/80/75</t>
  </si>
  <si>
    <t>Ниска маса 120/60/55</t>
  </si>
  <si>
    <t>Контейнер на колела 42/52/63</t>
  </si>
  <si>
    <t>Бюро 140/70/72</t>
  </si>
  <si>
    <t>Бюро 130/70/752</t>
  </si>
  <si>
    <t>Долен ред кухн. шкафове 60/60/85</t>
  </si>
  <si>
    <t>Горен ред кухн.шкафове 60/30/72</t>
  </si>
  <si>
    <t>Общо Цена
без ДДС:</t>
  </si>
  <si>
    <t xml:space="preserve">Ед. Цена </t>
  </si>
  <si>
    <t>Ед. Цена</t>
  </si>
  <si>
    <t xml:space="preserve">Ед. Цена  </t>
  </si>
  <si>
    <t>Количествена сметка - Видеодомофон</t>
  </si>
  <si>
    <t>Архитектурно-Строителна Част</t>
  </si>
  <si>
    <t>Част Електро</t>
  </si>
  <si>
    <t>Доставка на луминисцентни осветителни тела  4x18W, открит монтаж, с рефлектор</t>
  </si>
  <si>
    <t xml:space="preserve">Доставка и монтаж на евакуационен осветител с автономно захранване и надпис “ИЗХОД” </t>
  </si>
  <si>
    <t>Доставка, монтаж и свързване на контакти (2хRJ45) за скрита инсталация</t>
  </si>
  <si>
    <t>Доставка, монтаж и свързване на контакти (2хRJ45) за монтаж в подова кутия</t>
  </si>
  <si>
    <t>Отоплителен уред за баня влагозащитен с минимална мощност  1,8kW/230V</t>
  </si>
  <si>
    <t xml:space="preserve">Вентилатор осов влагоустойчив с минимален дебит 90m3/h, комплект с обратна клапа </t>
  </si>
  <si>
    <t>Предварителен калорифер с минимална мощност 2,25kW/230V</t>
  </si>
  <si>
    <t>Допълнителен калорифер с минимална мощност 2,25kW/230V - плавно управление</t>
  </si>
  <si>
    <t>Климатичен апарат за канален монтаж с номиналан охладителна мощност минимум  Qохл=3,5kW и отоплителна мощност минимум Qот=4,1kW. Nел=1,1kW
(втрешните тела да работят при звукови нива до 30dB(А) на средна скорост</t>
  </si>
  <si>
    <t>Климатичен апарат тип касета с номиналан охладителна мощност минимум Qохл=3,5kW и отоплителна мощност минимум Qот=4,1kW. Nел=1,1kW
(втрешните тела да работят при звукови нива до 30dB(А) на средна скорост</t>
  </si>
  <si>
    <t>Климатичен апарат за канален монтаж с номиналан охладителна мощност минимум Qохл=4,3kW и отоплителна мощност минимум Qот=5,0kW. Nел=1,4kW
(втрешните тела да работят при звукови нива до 30dB(А) на средна скорост</t>
  </si>
  <si>
    <t>Климатичен апарат за канален монтаж с номиналан охладителна мощност минимум Qохл=5,2kW и отоплителна мощност минимум Qот=6,0kW. Nел=1,7kW
(втрешните тела да работят при звукови нива до 30dB(А) на средна скорост</t>
  </si>
  <si>
    <r>
      <t xml:space="preserve">Климатичен апарат за канален монтаж за </t>
    </r>
    <r>
      <rPr>
        <b/>
        <sz val="10"/>
        <rFont val="Calibri"/>
        <family val="2"/>
        <charset val="204"/>
        <scheme val="minor"/>
      </rPr>
      <t>Сървърно помещение</t>
    </r>
    <r>
      <rPr>
        <sz val="10"/>
        <color theme="1"/>
        <rFont val="Calibri"/>
        <family val="2"/>
        <charset val="204"/>
        <scheme val="minor"/>
      </rPr>
      <t xml:space="preserve"> с номиналан охладителна мощност минимум Qохл=12,5kW и отоплителна мощност минимум Qот=14,0kW. Nел=4,8kW
(работа на охлаждане при външни температури до -15°С)</t>
    </r>
  </si>
  <si>
    <t>Доставка и монтаж на тоалетна моноблок</t>
  </si>
  <si>
    <t>Доставка и монтаж на мивка с ботуш</t>
  </si>
  <si>
    <t>Доставка и монтаж на смесител-батерия-стояща</t>
  </si>
  <si>
    <t>Доставка и монтаж на стоящя батерия</t>
  </si>
  <si>
    <t>Доставка и монтаж на стоящя батерия за кухня</t>
  </si>
  <si>
    <t>Доставка и монтаж на сифон за мивка</t>
  </si>
  <si>
    <t>Доставка и монтаж на смесител-батерия за душ</t>
  </si>
  <si>
    <t>Доставка и монтаж на душ кабина</t>
  </si>
  <si>
    <t>Доставка и монтаж на кухненска мивка</t>
  </si>
  <si>
    <t>Доставка и монтаж на ВКР кранчета</t>
  </si>
  <si>
    <t>Доставка и монтаж на меки връзки</t>
  </si>
  <si>
    <t>Доставка и монтаж на крепежни елементи - комплект</t>
  </si>
  <si>
    <t>Доставка и монтаж на подов сифон еднорогов</t>
  </si>
  <si>
    <t>Контролен панел  4 зони,  PSU</t>
  </si>
  <si>
    <t xml:space="preserve">Димен оптичен детектор </t>
  </si>
  <si>
    <t>Основа за детектор</t>
  </si>
  <si>
    <t xml:space="preserve">Ръчен пожароизвестител </t>
  </si>
  <si>
    <t xml:space="preserve">Светлинен сигнализатор </t>
  </si>
  <si>
    <t xml:space="preserve">Пожарен звънец </t>
  </si>
  <si>
    <t>Трудогорим кабел 3x0,75</t>
  </si>
  <si>
    <t>Трудногорим кабел 2x0,75</t>
  </si>
  <si>
    <t>Количествена сметка - Контрол на достъп и алармена система</t>
  </si>
  <si>
    <t xml:space="preserve"> Модул за контрол на достъп за една врата двустранно, или две едностранно. Възможност за свързване на два четеца.  Комуникация RS485.</t>
  </si>
  <si>
    <t>Метална кутия за монтаж на оборудването</t>
  </si>
  <si>
    <t>Миниатюрен Безконтактен четец за външен монтаж</t>
  </si>
  <si>
    <t xml:space="preserve">Електромагнитен насрещник </t>
  </si>
  <si>
    <t xml:space="preserve">Соленоидна брава за монтаж на стъклена врата/стъклена
каса </t>
  </si>
  <si>
    <t xml:space="preserve">Бутон  "Exit' </t>
  </si>
  <si>
    <t xml:space="preserve">Мека връзка </t>
  </si>
  <si>
    <t>Програмиране и пуск на системата за контрол</t>
  </si>
  <si>
    <t>Обемни датчици за алармената система</t>
  </si>
  <si>
    <t>Контролен панел на алармената система</t>
  </si>
  <si>
    <t>Монтаж на модул контролер за системата за достъп</t>
  </si>
  <si>
    <t>Монтаж на безконтактен четец за системата за достъп</t>
  </si>
  <si>
    <t>Монтаж на захранващи устройства за системата за достъп</t>
  </si>
  <si>
    <t xml:space="preserve">Полагане на кабел </t>
  </si>
  <si>
    <t>Монтаж на контролен панел на алармената система</t>
  </si>
  <si>
    <t>Монтаж на датчици за монта на алармената система</t>
  </si>
  <si>
    <t>300 м.</t>
  </si>
  <si>
    <t>200 м.</t>
  </si>
  <si>
    <t>250 м.</t>
  </si>
  <si>
    <t>85 м.</t>
  </si>
  <si>
    <t>245 м.</t>
  </si>
  <si>
    <t>Допълнителен лицев панел с бутони</t>
  </si>
  <si>
    <t>Разделител на двупроводната комуникационната линия с възможност за монтаж на DIN шина.</t>
  </si>
  <si>
    <t>Цветен  TFT монитор - минимум 7" 
 Интерком функция. Избор между акордни мелодии.Резолюция 800*480 pix.</t>
  </si>
  <si>
    <t>Стойка за бюро за монитор</t>
  </si>
  <si>
    <t>Телефонен конвертор. Осъществява двупосочна връзка между монитора от даденo работно място и стационарната телефонна линия. Позволява трансферирането на входящо обаждане от домофонната система до стационарен или мобилен номер, когато няма никой на работното място.</t>
  </si>
  <si>
    <t>Кабел за алармената система</t>
  </si>
  <si>
    <t>Обект :Вътрешен ремонт и обзавеждане на ЦУТ, ул."Будапеща"№17,  гр.София</t>
  </si>
  <si>
    <r>
      <t>Високоефективен енергоспестяващ блок, вкл.:                                        *</t>
    </r>
    <r>
      <rPr>
        <sz val="10"/>
        <rFont val="Calibri"/>
        <family val="2"/>
        <charset val="204"/>
        <scheme val="minor"/>
      </rPr>
      <t xml:space="preserve"> 2 бр.филтъри                                       * 2 бр. вентилатори с минимални параметри-  V=890m³/h; Nел=2*0,3кW / 230V;               *                                                                                                * рекуператор "въздух-въздух"</t>
    </r>
  </si>
  <si>
    <t>Външна сирена със строблампа , червена</t>
  </si>
  <si>
    <t>Лицев панел с минимум : вградена цветна камера и бутони за избор на  абонат. Съвместим със всички DT двупроводни системи.Захранване 24V DC.Програмируемо време за заключване.За вграден монтаж.Вграден четец за контрол на достъп.</t>
  </si>
  <si>
    <t xml:space="preserve">Захранващ блок, метална кутия с възможност за монтаж на DIN шина. Входно напрежение- 100~240VAC
</t>
  </si>
  <si>
    <t xml:space="preserve"> Шпакловка по стени </t>
  </si>
  <si>
    <t>Шпакловка  по страници на прозорци и врати</t>
  </si>
  <si>
    <t>Доставка и монтаж на фаянс по стени в  санит.възли  и баня с фугиране</t>
  </si>
  <si>
    <t>Електрически отоплителен панел с минимална мощност минимум 0,7kW/230V</t>
  </si>
  <si>
    <r>
      <t xml:space="preserve">                                                                                                             USB - RS232/RS485/RS422 - Ethernet комуникационен интерфейс * Софтуер за конфигуриране и управление на система за Контрил на достъп .                                                                                                       </t>
    </r>
    <r>
      <rPr>
        <b/>
        <sz val="10"/>
        <rFont val="Arial"/>
        <family val="2"/>
      </rPr>
      <t>*</t>
    </r>
    <r>
      <rPr>
        <sz val="10"/>
        <rFont val="Arial"/>
        <family val="2"/>
        <charset val="204"/>
      </rPr>
      <t xml:space="preserve"> До 32 контролера в единична мрежа                                                  </t>
    </r>
    <r>
      <rPr>
        <b/>
        <sz val="10"/>
        <rFont val="Arial"/>
        <family val="2"/>
      </rPr>
      <t>*</t>
    </r>
    <r>
      <rPr>
        <sz val="10"/>
        <rFont val="Arial"/>
        <family val="2"/>
        <charset val="204"/>
      </rPr>
      <t xml:space="preserve"> До 250 мрежи интегрирани в една система                                         </t>
    </r>
    <r>
      <rPr>
        <b/>
        <sz val="10"/>
        <rFont val="Arial"/>
        <family val="2"/>
      </rPr>
      <t>*</t>
    </r>
    <r>
      <rPr>
        <sz val="10"/>
        <rFont val="Arial"/>
        <family val="2"/>
        <charset val="204"/>
      </rPr>
      <t xml:space="preserve"> Комуникация с мрежите посредством СОМ порт, USB и компютърна  Ethernet мрежа                                                                                    </t>
    </r>
    <r>
      <rPr>
        <b/>
        <sz val="10"/>
        <rFont val="Arial"/>
        <family val="2"/>
      </rPr>
      <t>*</t>
    </r>
    <r>
      <rPr>
        <sz val="10"/>
        <rFont val="Arial"/>
        <family val="2"/>
        <charset val="204"/>
      </rPr>
      <t xml:space="preserve"> Мониторинг на събитията в реално време на локален или отдалечен компютър                                                                                            </t>
    </r>
    <r>
      <rPr>
        <b/>
        <sz val="10"/>
        <rFont val="Arial"/>
        <family val="2"/>
      </rPr>
      <t>*</t>
    </r>
    <r>
      <rPr>
        <sz val="10"/>
        <rFont val="Arial"/>
        <family val="2"/>
        <charset val="204"/>
      </rPr>
      <t xml:space="preserve"> Визуализация на системата на графичен план (карта на обекта)</t>
    </r>
  </si>
  <si>
    <t>10% непредвидени</t>
  </si>
  <si>
    <t>Общо всичко С ДДС:</t>
  </si>
  <si>
    <t xml:space="preserve">Общо без ДДС +10% непредвидени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</si>
</sst>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,лв&quot;_-;\-* #,##0.00&quot;,лв&quot;_-;_-* \-??&quot; лв&quot;_-;_-@_-"/>
    <numFmt numFmtId="165" formatCode="#,##0.00\ &quot;лв.&quot;"/>
  </numFmts>
  <fonts count="25"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name val="Tahoma"/>
      <family val="2"/>
    </font>
    <font>
      <sz val="10"/>
      <name val="Heba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b/>
      <sz val="10"/>
      <name val="Arial"/>
      <family val="2"/>
    </font>
    <font>
      <sz val="10"/>
      <name val="SP_Ariel"/>
    </font>
    <font>
      <sz val="10"/>
      <color indexed="8"/>
      <name val="Arial"/>
      <family val="2"/>
      <charset val="204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u/>
      <sz val="1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44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7" fillId="0" borderId="0"/>
    <xf numFmtId="0" fontId="10" fillId="0" borderId="0"/>
    <xf numFmtId="0" fontId="12" fillId="0" borderId="0"/>
  </cellStyleXfs>
  <cellXfs count="25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/>
    <xf numFmtId="0" fontId="9" fillId="0" borderId="1" xfId="0" applyFont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/>
    </xf>
    <xf numFmtId="0" fontId="9" fillId="0" borderId="11" xfId="3" applyFont="1" applyFill="1" applyBorder="1" applyAlignment="1">
      <alignment horizontal="left" vertical="center" wrapText="1"/>
    </xf>
    <xf numFmtId="0" fontId="9" fillId="0" borderId="12" xfId="3" applyFont="1" applyFill="1" applyBorder="1" applyAlignment="1">
      <alignment horizontal="left" vertical="center" wrapText="1"/>
    </xf>
    <xf numFmtId="0" fontId="9" fillId="0" borderId="13" xfId="3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9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3" fillId="0" borderId="0" xfId="0" applyFont="1" applyBorder="1"/>
    <xf numFmtId="2" fontId="9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/>
    <xf numFmtId="0" fontId="9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right"/>
    </xf>
    <xf numFmtId="0" fontId="16" fillId="0" borderId="0" xfId="0" applyFont="1" applyAlignment="1">
      <alignment vertical="center"/>
    </xf>
    <xf numFmtId="0" fontId="18" fillId="0" borderId="1" xfId="0" applyFont="1" applyFill="1" applyBorder="1" applyAlignment="1">
      <alignment horizontal="center"/>
    </xf>
    <xf numFmtId="165" fontId="19" fillId="0" borderId="1" xfId="0" applyNumberFormat="1" applyFont="1" applyBorder="1" applyAlignment="1">
      <alignment horizontal="center" vertical="center"/>
    </xf>
    <xf numFmtId="0" fontId="18" fillId="0" borderId="0" xfId="0" applyFont="1" applyBorder="1"/>
    <xf numFmtId="0" fontId="19" fillId="0" borderId="0" xfId="0" applyFont="1" applyBorder="1" applyAlignment="1">
      <alignment horizontal="right"/>
    </xf>
    <xf numFmtId="165" fontId="19" fillId="0" borderId="0" xfId="0" applyNumberFormat="1" applyFont="1" applyBorder="1"/>
    <xf numFmtId="0" fontId="3" fillId="0" borderId="1" xfId="0" applyFont="1" applyBorder="1"/>
    <xf numFmtId="0" fontId="20" fillId="0" borderId="9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0" fillId="0" borderId="1" xfId="0" applyFont="1" applyBorder="1"/>
    <xf numFmtId="0" fontId="20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/>
    </xf>
    <xf numFmtId="165" fontId="0" fillId="0" borderId="1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/>
    </xf>
    <xf numFmtId="0" fontId="20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right"/>
    </xf>
    <xf numFmtId="165" fontId="0" fillId="0" borderId="0" xfId="0" applyNumberFormat="1" applyFont="1" applyBorder="1"/>
    <xf numFmtId="0" fontId="0" fillId="0" borderId="0" xfId="0" applyFont="1"/>
    <xf numFmtId="0" fontId="20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165" fontId="0" fillId="0" borderId="1" xfId="0" applyNumberFormat="1" applyFont="1" applyBorder="1"/>
    <xf numFmtId="165" fontId="0" fillId="0" borderId="0" xfId="0" applyNumberFormat="1" applyFont="1" applyFill="1" applyBorder="1"/>
    <xf numFmtId="0" fontId="3" fillId="0" borderId="0" xfId="0" applyFont="1"/>
    <xf numFmtId="165" fontId="3" fillId="0" borderId="1" xfId="0" applyNumberFormat="1" applyFont="1" applyBorder="1"/>
    <xf numFmtId="165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5" fontId="3" fillId="0" borderId="0" xfId="0" applyNumberFormat="1" applyFont="1" applyFill="1" applyBorder="1"/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center"/>
    </xf>
    <xf numFmtId="0" fontId="19" fillId="0" borderId="0" xfId="0" applyFont="1"/>
    <xf numFmtId="0" fontId="17" fillId="0" borderId="1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 applyProtection="1">
      <alignment horizontal="center" vertical="justify" wrapText="1"/>
      <protection locked="0"/>
    </xf>
    <xf numFmtId="0" fontId="18" fillId="0" borderId="1" xfId="0" applyFont="1" applyBorder="1" applyAlignment="1">
      <alignment horizontal="center" vertical="justify" wrapText="1"/>
    </xf>
    <xf numFmtId="0" fontId="17" fillId="0" borderId="1" xfId="0" applyFont="1" applyBorder="1" applyAlignment="1">
      <alignment horizontal="center" wrapText="1"/>
    </xf>
    <xf numFmtId="0" fontId="18" fillId="0" borderId="0" xfId="0" applyFont="1" applyAlignment="1"/>
    <xf numFmtId="2" fontId="18" fillId="0" borderId="0" xfId="0" applyNumberFormat="1" applyFont="1" applyAlignment="1" applyProtection="1">
      <alignment horizontal="center" vertical="justify" wrapText="1"/>
      <protection locked="0"/>
    </xf>
    <xf numFmtId="0" fontId="17" fillId="0" borderId="1" xfId="0" applyFont="1" applyBorder="1" applyAlignment="1">
      <alignment vertical="center" wrapText="1"/>
    </xf>
    <xf numFmtId="0" fontId="17" fillId="0" borderId="0" xfId="1" applyFont="1" applyFill="1" applyBorder="1" applyAlignment="1"/>
    <xf numFmtId="0" fontId="17" fillId="0" borderId="0" xfId="1" applyFont="1" applyFill="1" applyBorder="1" applyAlignment="1">
      <alignment vertical="center"/>
    </xf>
    <xf numFmtId="0" fontId="18" fillId="3" borderId="1" xfId="0" applyFont="1" applyFill="1" applyBorder="1" applyAlignment="1">
      <alignment horizontal="center"/>
    </xf>
    <xf numFmtId="165" fontId="18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vertical="center" wrapText="1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center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wrapText="1"/>
    </xf>
    <xf numFmtId="0" fontId="19" fillId="0" borderId="1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left" vertical="center" wrapText="1"/>
    </xf>
    <xf numFmtId="0" fontId="19" fillId="0" borderId="0" xfId="0" applyFont="1" applyBorder="1"/>
    <xf numFmtId="0" fontId="2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center" vertical="top" wrapText="1"/>
    </xf>
    <xf numFmtId="0" fontId="19" fillId="0" borderId="8" xfId="0" applyFont="1" applyBorder="1" applyAlignment="1">
      <alignment horizontal="right" wrapText="1"/>
    </xf>
    <xf numFmtId="165" fontId="19" fillId="0" borderId="8" xfId="0" applyNumberFormat="1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19" fillId="0" borderId="1" xfId="1" applyFont="1" applyFill="1" applyBorder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wrapText="1"/>
    </xf>
    <xf numFmtId="1" fontId="18" fillId="0" borderId="1" xfId="1" applyNumberFormat="1" applyFont="1" applyFill="1" applyBorder="1" applyAlignment="1">
      <alignment horizontal="center"/>
    </xf>
    <xf numFmtId="0" fontId="23" fillId="0" borderId="0" xfId="0" applyFont="1" applyBorder="1" applyAlignment="1">
      <alignment horizontal="left" vertical="top"/>
    </xf>
    <xf numFmtId="0" fontId="23" fillId="0" borderId="0" xfId="0" applyFont="1" applyBorder="1" applyAlignment="1">
      <alignment horizontal="center" vertical="top"/>
    </xf>
    <xf numFmtId="164" fontId="24" fillId="0" borderId="0" xfId="0" applyNumberFormat="1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0" fillId="0" borderId="1" xfId="0" applyFont="1" applyBorder="1" applyAlignment="1"/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/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18" xfId="0" applyFont="1" applyBorder="1" applyAlignment="1">
      <alignment wrapText="1"/>
    </xf>
    <xf numFmtId="0" fontId="13" fillId="0" borderId="19" xfId="0" applyFont="1" applyBorder="1" applyAlignment="1">
      <alignment wrapText="1"/>
    </xf>
    <xf numFmtId="165" fontId="0" fillId="0" borderId="0" xfId="0" applyNumberForma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20" fillId="0" borderId="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2" fontId="2" fillId="0" borderId="11" xfId="0" applyNumberFormat="1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0" fillId="0" borderId="2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65" fontId="0" fillId="0" borderId="4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right"/>
    </xf>
    <xf numFmtId="0" fontId="9" fillId="0" borderId="2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" fontId="9" fillId="0" borderId="21" xfId="0" applyNumberFormat="1" applyFont="1" applyBorder="1" applyAlignment="1">
      <alignment horizontal="center"/>
    </xf>
    <xf numFmtId="1" fontId="9" fillId="0" borderId="33" xfId="0" applyNumberFormat="1" applyFont="1" applyBorder="1" applyAlignment="1">
      <alignment horizontal="center"/>
    </xf>
    <xf numFmtId="1" fontId="9" fillId="0" borderId="34" xfId="0" applyNumberFormat="1" applyFont="1" applyBorder="1" applyAlignment="1">
      <alignment horizontal="center"/>
    </xf>
    <xf numFmtId="1" fontId="9" fillId="0" borderId="11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165" fontId="0" fillId="0" borderId="10" xfId="0" applyNumberFormat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/>
    <xf numFmtId="165" fontId="0" fillId="0" borderId="1" xfId="0" applyNumberFormat="1" applyFont="1" applyFill="1" applyBorder="1" applyAlignment="1">
      <alignment horizontal="center"/>
    </xf>
    <xf numFmtId="165" fontId="0" fillId="0" borderId="1" xfId="0" applyNumberFormat="1" applyFont="1" applyFill="1" applyBorder="1"/>
    <xf numFmtId="165" fontId="0" fillId="0" borderId="1" xfId="0" applyNumberFormat="1" applyFont="1" applyBorder="1" applyAlignment="1">
      <alignment horizontal="right"/>
    </xf>
    <xf numFmtId="165" fontId="0" fillId="0" borderId="1" xfId="0" applyNumberFormat="1" applyFont="1" applyBorder="1" applyAlignment="1">
      <alignment horizontal="center"/>
    </xf>
    <xf numFmtId="0" fontId="22" fillId="0" borderId="1" xfId="0" applyFont="1" applyFill="1" applyBorder="1" applyAlignment="1">
      <alignment horizontal="center" wrapText="1"/>
    </xf>
    <xf numFmtId="0" fontId="0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13" fillId="0" borderId="1" xfId="0" applyFont="1" applyBorder="1" applyAlignment="1">
      <alignment horizontal="left"/>
    </xf>
    <xf numFmtId="0" fontId="13" fillId="0" borderId="18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9" fillId="0" borderId="10" xfId="3" applyFont="1" applyBorder="1" applyAlignment="1">
      <alignment horizontal="center" vertical="center" wrapText="1"/>
    </xf>
    <xf numFmtId="0" fontId="9" fillId="0" borderId="36" xfId="3" applyFont="1" applyBorder="1" applyAlignment="1">
      <alignment horizontal="left" vertical="center" wrapText="1"/>
    </xf>
    <xf numFmtId="0" fontId="9" fillId="0" borderId="37" xfId="3" applyFont="1" applyBorder="1" applyAlignment="1">
      <alignment horizontal="left" vertical="center" wrapText="1"/>
    </xf>
    <xf numFmtId="0" fontId="0" fillId="0" borderId="0" xfId="0" applyFill="1" applyBorder="1" applyAlignment="1">
      <alignment horizontal="right"/>
    </xf>
    <xf numFmtId="0" fontId="15" fillId="0" borderId="0" xfId="0" applyFont="1" applyAlignment="1">
      <alignment horizontal="right"/>
    </xf>
    <xf numFmtId="0" fontId="0" fillId="0" borderId="3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20" fillId="0" borderId="5" xfId="0" applyFont="1" applyFill="1" applyBorder="1" applyAlignment="1">
      <alignment horizontal="center" vertical="center"/>
    </xf>
    <xf numFmtId="0" fontId="0" fillId="0" borderId="6" xfId="0" applyFont="1" applyBorder="1"/>
    <xf numFmtId="0" fontId="20" fillId="0" borderId="1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19" fillId="0" borderId="35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 vertical="center"/>
    </xf>
    <xf numFmtId="0" fontId="22" fillId="0" borderId="1" xfId="0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0" xfId="1" applyFont="1" applyFill="1" applyBorder="1" applyAlignment="1">
      <alignment horizontal="center"/>
    </xf>
    <xf numFmtId="0" fontId="19" fillId="4" borderId="1" xfId="0" applyFont="1" applyFill="1" applyBorder="1" applyAlignment="1">
      <alignment horizontal="center"/>
    </xf>
    <xf numFmtId="0" fontId="17" fillId="0" borderId="0" xfId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17" fillId="4" borderId="10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/>
    </xf>
    <xf numFmtId="0" fontId="0" fillId="0" borderId="0" xfId="0" applyFont="1" applyBorder="1" applyAlignment="1">
      <alignment horizontal="right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3" fillId="0" borderId="1" xfId="0" applyFont="1" applyBorder="1" applyAlignment="1">
      <alignment horizontal="left"/>
    </xf>
    <xf numFmtId="0" fontId="9" fillId="0" borderId="14" xfId="3" applyFont="1" applyFill="1" applyBorder="1" applyAlignment="1">
      <alignment horizontal="left" vertical="center" wrapText="1"/>
    </xf>
    <xf numFmtId="0" fontId="9" fillId="0" borderId="15" xfId="3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1" xfId="3" applyFont="1" applyFill="1" applyBorder="1" applyAlignment="1">
      <alignment horizontal="left" vertical="center" wrapText="1"/>
    </xf>
    <xf numFmtId="0" fontId="9" fillId="0" borderId="12" xfId="3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4" borderId="26" xfId="0" applyFont="1" applyFill="1" applyBorder="1" applyAlignment="1">
      <alignment horizontal="center"/>
    </xf>
    <xf numFmtId="0" fontId="8" fillId="4" borderId="27" xfId="0" applyFont="1" applyFill="1" applyBorder="1" applyAlignment="1">
      <alignment horizontal="center"/>
    </xf>
    <xf numFmtId="0" fontId="9" fillId="0" borderId="21" xfId="3" applyFont="1" applyFill="1" applyBorder="1" applyAlignment="1">
      <alignment horizontal="left" vertical="center" wrapText="1"/>
    </xf>
    <xf numFmtId="0" fontId="9" fillId="0" borderId="22" xfId="3" applyFont="1" applyFill="1" applyBorder="1" applyAlignment="1">
      <alignment horizontal="left" vertical="center" wrapText="1"/>
    </xf>
    <xf numFmtId="0" fontId="9" fillId="0" borderId="14" xfId="3" applyFont="1" applyBorder="1" applyAlignment="1">
      <alignment horizontal="left" vertical="center" wrapText="1"/>
    </xf>
    <xf numFmtId="0" fontId="9" fillId="0" borderId="15" xfId="3" applyFont="1" applyBorder="1" applyAlignment="1">
      <alignment horizontal="left" vertical="center" wrapText="1"/>
    </xf>
    <xf numFmtId="0" fontId="9" fillId="0" borderId="11" xfId="3" applyFont="1" applyBorder="1" applyAlignment="1">
      <alignment horizontal="left" vertical="center" wrapText="1"/>
    </xf>
    <xf numFmtId="0" fontId="9" fillId="0" borderId="12" xfId="3" applyFont="1" applyBorder="1" applyAlignment="1">
      <alignment horizontal="left" vertical="center" wrapText="1"/>
    </xf>
    <xf numFmtId="0" fontId="0" fillId="0" borderId="0" xfId="0" applyBorder="1" applyAlignment="1">
      <alignment horizontal="right"/>
    </xf>
    <xf numFmtId="0" fontId="8" fillId="4" borderId="1" xfId="0" applyFont="1" applyFill="1" applyBorder="1" applyAlignment="1">
      <alignment horizontal="center"/>
    </xf>
    <xf numFmtId="0" fontId="13" fillId="0" borderId="30" xfId="0" applyFont="1" applyBorder="1" applyAlignment="1">
      <alignment horizontal="left"/>
    </xf>
    <xf numFmtId="0" fontId="13" fillId="0" borderId="31" xfId="0" applyFont="1" applyBorder="1" applyAlignment="1">
      <alignment horizontal="left"/>
    </xf>
    <xf numFmtId="0" fontId="9" fillId="0" borderId="16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13" fillId="0" borderId="18" xfId="0" applyFont="1" applyBorder="1" applyAlignment="1">
      <alignment horizontal="left"/>
    </xf>
    <xf numFmtId="0" fontId="13" fillId="0" borderId="19" xfId="0" applyFont="1" applyBorder="1" applyAlignment="1">
      <alignment horizontal="left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165" fontId="0" fillId="0" borderId="1" xfId="0" applyNumberFormat="1" applyBorder="1" applyAlignment="1">
      <alignment horizontal="center"/>
    </xf>
    <xf numFmtId="0" fontId="1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38" xfId="0" applyBorder="1" applyAlignment="1">
      <alignment horizontal="right"/>
    </xf>
    <xf numFmtId="165" fontId="1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15" fillId="0" borderId="11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">
    <cellStyle name="Normal" xfId="0" builtinId="0"/>
    <cellStyle name="Normal_CCTV-2000 new" xfId="3"/>
    <cellStyle name="Normal_PR_06.2000" xfId="1"/>
    <cellStyle name="Нормален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32</xdr:row>
      <xdr:rowOff>0</xdr:rowOff>
    </xdr:from>
    <xdr:to>
      <xdr:col>2</xdr:col>
      <xdr:colOff>95250</xdr:colOff>
      <xdr:row>32</xdr:row>
      <xdr:rowOff>28575</xdr:rowOff>
    </xdr:to>
    <xdr:sp macro="" textlink="">
      <xdr:nvSpPr>
        <xdr:cNvPr id="2" name="Text Box 489"/>
        <xdr:cNvSpPr txBox="1">
          <a:spLocks noChangeArrowheads="1"/>
        </xdr:cNvSpPr>
      </xdr:nvSpPr>
      <xdr:spPr bwMode="auto">
        <a:xfrm>
          <a:off x="5219700" y="1088707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238125</xdr:colOff>
      <xdr:row>11</xdr:row>
      <xdr:rowOff>0</xdr:rowOff>
    </xdr:from>
    <xdr:to>
      <xdr:col>1</xdr:col>
      <xdr:colOff>1219200</xdr:colOff>
      <xdr:row>11</xdr:row>
      <xdr:rowOff>0</xdr:rowOff>
    </xdr:to>
    <xdr:pic>
      <xdr:nvPicPr>
        <xdr:cNvPr id="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638175" y="234315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238125</xdr:colOff>
      <xdr:row>34</xdr:row>
      <xdr:rowOff>0</xdr:rowOff>
    </xdr:from>
    <xdr:to>
      <xdr:col>1</xdr:col>
      <xdr:colOff>1219200</xdr:colOff>
      <xdr:row>34</xdr:row>
      <xdr:rowOff>0</xdr:rowOff>
    </xdr:to>
    <xdr:pic>
      <xdr:nvPicPr>
        <xdr:cNvPr id="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638175" y="11458575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17145</xdr:rowOff>
    </xdr:to>
    <xdr:sp macro="" textlink="">
      <xdr:nvSpPr>
        <xdr:cNvPr id="5" name="Text Box 489"/>
        <xdr:cNvSpPr txBox="1">
          <a:spLocks noChangeArrowheads="1"/>
        </xdr:cNvSpPr>
      </xdr:nvSpPr>
      <xdr:spPr bwMode="auto">
        <a:xfrm>
          <a:off x="5219700" y="118110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17145</xdr:rowOff>
    </xdr:to>
    <xdr:sp macro="" textlink="">
      <xdr:nvSpPr>
        <xdr:cNvPr id="6" name="Text Box 489"/>
        <xdr:cNvSpPr txBox="1">
          <a:spLocks noChangeArrowheads="1"/>
        </xdr:cNvSpPr>
      </xdr:nvSpPr>
      <xdr:spPr bwMode="auto">
        <a:xfrm>
          <a:off x="5219700" y="118110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95250</xdr:colOff>
      <xdr:row>33</xdr:row>
      <xdr:rowOff>28575</xdr:rowOff>
    </xdr:to>
    <xdr:sp macro="" textlink="">
      <xdr:nvSpPr>
        <xdr:cNvPr id="7" name="Text Box 489"/>
        <xdr:cNvSpPr txBox="1">
          <a:spLocks noChangeArrowheads="1"/>
        </xdr:cNvSpPr>
      </xdr:nvSpPr>
      <xdr:spPr bwMode="auto">
        <a:xfrm>
          <a:off x="5219700" y="112585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238125</xdr:colOff>
      <xdr:row>12</xdr:row>
      <xdr:rowOff>0</xdr:rowOff>
    </xdr:from>
    <xdr:to>
      <xdr:col>1</xdr:col>
      <xdr:colOff>1219200</xdr:colOff>
      <xdr:row>12</xdr:row>
      <xdr:rowOff>0</xdr:rowOff>
    </xdr:to>
    <xdr:pic>
      <xdr:nvPicPr>
        <xdr:cNvPr id="8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638175" y="27051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238125</xdr:colOff>
      <xdr:row>35</xdr:row>
      <xdr:rowOff>0</xdr:rowOff>
    </xdr:from>
    <xdr:to>
      <xdr:col>1</xdr:col>
      <xdr:colOff>1219200</xdr:colOff>
      <xdr:row>35</xdr:row>
      <xdr:rowOff>0</xdr:rowOff>
    </xdr:to>
    <xdr:pic>
      <xdr:nvPicPr>
        <xdr:cNvPr id="9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638175" y="11649075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95250</xdr:colOff>
      <xdr:row>7</xdr:row>
      <xdr:rowOff>17145</xdr:rowOff>
    </xdr:to>
    <xdr:sp macro="" textlink="">
      <xdr:nvSpPr>
        <xdr:cNvPr id="10" name="Text Box 489"/>
        <xdr:cNvSpPr txBox="1">
          <a:spLocks noChangeArrowheads="1"/>
        </xdr:cNvSpPr>
      </xdr:nvSpPr>
      <xdr:spPr bwMode="auto">
        <a:xfrm>
          <a:off x="5219700" y="137160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333375</xdr:colOff>
      <xdr:row>2</xdr:row>
      <xdr:rowOff>0</xdr:rowOff>
    </xdr:from>
    <xdr:to>
      <xdr:col>1</xdr:col>
      <xdr:colOff>333375</xdr:colOff>
      <xdr:row>3</xdr:row>
      <xdr:rowOff>15240</xdr:rowOff>
    </xdr:to>
    <xdr:pic>
      <xdr:nvPicPr>
        <xdr:cNvPr id="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2</xdr:row>
      <xdr:rowOff>85725</xdr:rowOff>
    </xdr:from>
    <xdr:to>
      <xdr:col>1</xdr:col>
      <xdr:colOff>266700</xdr:colOff>
      <xdr:row>3</xdr:row>
      <xdr:rowOff>15240</xdr:rowOff>
    </xdr:to>
    <xdr:pic>
      <xdr:nvPicPr>
        <xdr:cNvPr id="1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95250</xdr:colOff>
      <xdr:row>7</xdr:row>
      <xdr:rowOff>17145</xdr:rowOff>
    </xdr:to>
    <xdr:sp macro="" textlink="">
      <xdr:nvSpPr>
        <xdr:cNvPr id="13" name="Text Box 489"/>
        <xdr:cNvSpPr txBox="1">
          <a:spLocks noChangeArrowheads="1"/>
        </xdr:cNvSpPr>
      </xdr:nvSpPr>
      <xdr:spPr bwMode="auto">
        <a:xfrm>
          <a:off x="5219700" y="137160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29</xdr:row>
      <xdr:rowOff>0</xdr:rowOff>
    </xdr:from>
    <xdr:to>
      <xdr:col>2</xdr:col>
      <xdr:colOff>95250</xdr:colOff>
      <xdr:row>29</xdr:row>
      <xdr:rowOff>28575</xdr:rowOff>
    </xdr:to>
    <xdr:sp macro="" textlink="">
      <xdr:nvSpPr>
        <xdr:cNvPr id="2" name="Text Box 489"/>
        <xdr:cNvSpPr txBox="1">
          <a:spLocks noChangeArrowheads="1"/>
        </xdr:cNvSpPr>
      </xdr:nvSpPr>
      <xdr:spPr bwMode="auto">
        <a:xfrm>
          <a:off x="5219700" y="58007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238125</xdr:colOff>
      <xdr:row>10</xdr:row>
      <xdr:rowOff>0</xdr:rowOff>
    </xdr:from>
    <xdr:to>
      <xdr:col>1</xdr:col>
      <xdr:colOff>1219200</xdr:colOff>
      <xdr:row>10</xdr:row>
      <xdr:rowOff>0</xdr:rowOff>
    </xdr:to>
    <xdr:pic>
      <xdr:nvPicPr>
        <xdr:cNvPr id="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638175" y="196215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95250</xdr:colOff>
      <xdr:row>5</xdr:row>
      <xdr:rowOff>9525</xdr:rowOff>
    </xdr:to>
    <xdr:sp macro="" textlink="">
      <xdr:nvSpPr>
        <xdr:cNvPr id="4" name="Text Box 489"/>
        <xdr:cNvSpPr txBox="1">
          <a:spLocks noChangeArrowheads="1"/>
        </xdr:cNvSpPr>
      </xdr:nvSpPr>
      <xdr:spPr bwMode="auto">
        <a:xfrm>
          <a:off x="5219700" y="8191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95250</xdr:colOff>
      <xdr:row>5</xdr:row>
      <xdr:rowOff>9525</xdr:rowOff>
    </xdr:to>
    <xdr:sp macro="" textlink="">
      <xdr:nvSpPr>
        <xdr:cNvPr id="5" name="Text Box 489"/>
        <xdr:cNvSpPr txBox="1">
          <a:spLocks noChangeArrowheads="1"/>
        </xdr:cNvSpPr>
      </xdr:nvSpPr>
      <xdr:spPr bwMode="auto">
        <a:xfrm>
          <a:off x="5219700" y="8191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95250</xdr:colOff>
      <xdr:row>29</xdr:row>
      <xdr:rowOff>28575</xdr:rowOff>
    </xdr:to>
    <xdr:sp macro="" textlink="">
      <xdr:nvSpPr>
        <xdr:cNvPr id="6" name="Text Box 489"/>
        <xdr:cNvSpPr txBox="1">
          <a:spLocks noChangeArrowheads="1"/>
        </xdr:cNvSpPr>
      </xdr:nvSpPr>
      <xdr:spPr bwMode="auto">
        <a:xfrm>
          <a:off x="5219700" y="58007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238125</xdr:colOff>
      <xdr:row>11</xdr:row>
      <xdr:rowOff>0</xdr:rowOff>
    </xdr:from>
    <xdr:to>
      <xdr:col>1</xdr:col>
      <xdr:colOff>1219200</xdr:colOff>
      <xdr:row>11</xdr:row>
      <xdr:rowOff>0</xdr:rowOff>
    </xdr:to>
    <xdr:pic>
      <xdr:nvPicPr>
        <xdr:cNvPr id="7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638175" y="215265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9525</xdr:rowOff>
    </xdr:to>
    <xdr:sp macro="" textlink="">
      <xdr:nvSpPr>
        <xdr:cNvPr id="8" name="Text Box 489"/>
        <xdr:cNvSpPr txBox="1">
          <a:spLocks noChangeArrowheads="1"/>
        </xdr:cNvSpPr>
      </xdr:nvSpPr>
      <xdr:spPr bwMode="auto">
        <a:xfrm>
          <a:off x="5219700" y="10096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333375</xdr:colOff>
      <xdr:row>1</xdr:row>
      <xdr:rowOff>0</xdr:rowOff>
    </xdr:from>
    <xdr:to>
      <xdr:col>1</xdr:col>
      <xdr:colOff>333375</xdr:colOff>
      <xdr:row>2</xdr:row>
      <xdr:rowOff>11430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1</xdr:row>
      <xdr:rowOff>85725</xdr:rowOff>
    </xdr:from>
    <xdr:to>
      <xdr:col>1</xdr:col>
      <xdr:colOff>266700</xdr:colOff>
      <xdr:row>2</xdr:row>
      <xdr:rowOff>11430</xdr:rowOff>
    </xdr:to>
    <xdr:pic>
      <xdr:nvPicPr>
        <xdr:cNvPr id="1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9525</xdr:rowOff>
    </xdr:to>
    <xdr:sp macro="" textlink="">
      <xdr:nvSpPr>
        <xdr:cNvPr id="11" name="Text Box 489"/>
        <xdr:cNvSpPr txBox="1">
          <a:spLocks noChangeArrowheads="1"/>
        </xdr:cNvSpPr>
      </xdr:nvSpPr>
      <xdr:spPr bwMode="auto">
        <a:xfrm>
          <a:off x="5219700" y="10096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95250</xdr:colOff>
      <xdr:row>29</xdr:row>
      <xdr:rowOff>28575</xdr:rowOff>
    </xdr:to>
    <xdr:sp macro="" textlink="">
      <xdr:nvSpPr>
        <xdr:cNvPr id="12" name="Text Box 489"/>
        <xdr:cNvSpPr txBox="1">
          <a:spLocks noChangeArrowheads="1"/>
        </xdr:cNvSpPr>
      </xdr:nvSpPr>
      <xdr:spPr bwMode="auto">
        <a:xfrm>
          <a:off x="5219700" y="58007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238125</xdr:colOff>
      <xdr:row>11</xdr:row>
      <xdr:rowOff>0</xdr:rowOff>
    </xdr:from>
    <xdr:to>
      <xdr:col>1</xdr:col>
      <xdr:colOff>1219200</xdr:colOff>
      <xdr:row>11</xdr:row>
      <xdr:rowOff>0</xdr:rowOff>
    </xdr:to>
    <xdr:pic>
      <xdr:nvPicPr>
        <xdr:cNvPr id="1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638175" y="215265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9525</xdr:rowOff>
    </xdr:to>
    <xdr:sp macro="" textlink="">
      <xdr:nvSpPr>
        <xdr:cNvPr id="14" name="Text Box 489"/>
        <xdr:cNvSpPr txBox="1">
          <a:spLocks noChangeArrowheads="1"/>
        </xdr:cNvSpPr>
      </xdr:nvSpPr>
      <xdr:spPr bwMode="auto">
        <a:xfrm>
          <a:off x="5219700" y="10096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333375</xdr:colOff>
      <xdr:row>1</xdr:row>
      <xdr:rowOff>0</xdr:rowOff>
    </xdr:from>
    <xdr:to>
      <xdr:col>1</xdr:col>
      <xdr:colOff>333375</xdr:colOff>
      <xdr:row>2</xdr:row>
      <xdr:rowOff>11430</xdr:rowOff>
    </xdr:to>
    <xdr:pic>
      <xdr:nvPicPr>
        <xdr:cNvPr id="1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1</xdr:row>
      <xdr:rowOff>85725</xdr:rowOff>
    </xdr:from>
    <xdr:to>
      <xdr:col>1</xdr:col>
      <xdr:colOff>266700</xdr:colOff>
      <xdr:row>2</xdr:row>
      <xdr:rowOff>11430</xdr:rowOff>
    </xdr:to>
    <xdr:pic>
      <xdr:nvPicPr>
        <xdr:cNvPr id="1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9525</xdr:rowOff>
    </xdr:to>
    <xdr:sp macro="" textlink="">
      <xdr:nvSpPr>
        <xdr:cNvPr id="17" name="Text Box 489"/>
        <xdr:cNvSpPr txBox="1">
          <a:spLocks noChangeArrowheads="1"/>
        </xdr:cNvSpPr>
      </xdr:nvSpPr>
      <xdr:spPr bwMode="auto">
        <a:xfrm>
          <a:off x="5219700" y="10096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95250</xdr:colOff>
      <xdr:row>29</xdr:row>
      <xdr:rowOff>28575</xdr:rowOff>
    </xdr:to>
    <xdr:sp macro="" textlink="">
      <xdr:nvSpPr>
        <xdr:cNvPr id="18" name="Text Box 489"/>
        <xdr:cNvSpPr txBox="1">
          <a:spLocks noChangeArrowheads="1"/>
        </xdr:cNvSpPr>
      </xdr:nvSpPr>
      <xdr:spPr bwMode="auto">
        <a:xfrm>
          <a:off x="5219700" y="58007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238125</xdr:colOff>
      <xdr:row>11</xdr:row>
      <xdr:rowOff>0</xdr:rowOff>
    </xdr:from>
    <xdr:to>
      <xdr:col>1</xdr:col>
      <xdr:colOff>1219200</xdr:colOff>
      <xdr:row>11</xdr:row>
      <xdr:rowOff>0</xdr:rowOff>
    </xdr:to>
    <xdr:pic>
      <xdr:nvPicPr>
        <xdr:cNvPr id="19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638175" y="215265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9525</xdr:rowOff>
    </xdr:to>
    <xdr:sp macro="" textlink="">
      <xdr:nvSpPr>
        <xdr:cNvPr id="20" name="Text Box 489"/>
        <xdr:cNvSpPr txBox="1">
          <a:spLocks noChangeArrowheads="1"/>
        </xdr:cNvSpPr>
      </xdr:nvSpPr>
      <xdr:spPr bwMode="auto">
        <a:xfrm>
          <a:off x="5219700" y="10096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333375</xdr:colOff>
      <xdr:row>1</xdr:row>
      <xdr:rowOff>0</xdr:rowOff>
    </xdr:from>
    <xdr:to>
      <xdr:col>1</xdr:col>
      <xdr:colOff>333375</xdr:colOff>
      <xdr:row>2</xdr:row>
      <xdr:rowOff>11430</xdr:rowOff>
    </xdr:to>
    <xdr:pic>
      <xdr:nvPicPr>
        <xdr:cNvPr id="2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1</xdr:row>
      <xdr:rowOff>85725</xdr:rowOff>
    </xdr:from>
    <xdr:to>
      <xdr:col>1</xdr:col>
      <xdr:colOff>266700</xdr:colOff>
      <xdr:row>2</xdr:row>
      <xdr:rowOff>11430</xdr:rowOff>
    </xdr:to>
    <xdr:pic>
      <xdr:nvPicPr>
        <xdr:cNvPr id="2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95250</xdr:colOff>
      <xdr:row>6</xdr:row>
      <xdr:rowOff>9525</xdr:rowOff>
    </xdr:to>
    <xdr:sp macro="" textlink="">
      <xdr:nvSpPr>
        <xdr:cNvPr id="23" name="Text Box 489"/>
        <xdr:cNvSpPr txBox="1">
          <a:spLocks noChangeArrowheads="1"/>
        </xdr:cNvSpPr>
      </xdr:nvSpPr>
      <xdr:spPr bwMode="auto">
        <a:xfrm>
          <a:off x="5219700" y="10096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95250</xdr:colOff>
      <xdr:row>10</xdr:row>
      <xdr:rowOff>0</xdr:rowOff>
    </xdr:to>
    <xdr:sp macro="" textlink="">
      <xdr:nvSpPr>
        <xdr:cNvPr id="24" name="Text Box 489"/>
        <xdr:cNvSpPr txBox="1">
          <a:spLocks noChangeArrowheads="1"/>
        </xdr:cNvSpPr>
      </xdr:nvSpPr>
      <xdr:spPr bwMode="auto">
        <a:xfrm>
          <a:off x="5219700" y="177165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333375</xdr:colOff>
      <xdr:row>6</xdr:row>
      <xdr:rowOff>0</xdr:rowOff>
    </xdr:from>
    <xdr:to>
      <xdr:col>1</xdr:col>
      <xdr:colOff>333375</xdr:colOff>
      <xdr:row>10</xdr:row>
      <xdr:rowOff>38100</xdr:rowOff>
    </xdr:to>
    <xdr:pic>
      <xdr:nvPicPr>
        <xdr:cNvPr id="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200150"/>
          <a:ext cx="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6</xdr:row>
      <xdr:rowOff>85725</xdr:rowOff>
    </xdr:from>
    <xdr:to>
      <xdr:col>1</xdr:col>
      <xdr:colOff>266700</xdr:colOff>
      <xdr:row>10</xdr:row>
      <xdr:rowOff>38100</xdr:rowOff>
    </xdr:to>
    <xdr:pic>
      <xdr:nvPicPr>
        <xdr:cNvPr id="2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285875"/>
          <a:ext cx="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95250</xdr:colOff>
      <xdr:row>10</xdr:row>
      <xdr:rowOff>0</xdr:rowOff>
    </xdr:to>
    <xdr:sp macro="" textlink="">
      <xdr:nvSpPr>
        <xdr:cNvPr id="27" name="Text Box 489"/>
        <xdr:cNvSpPr txBox="1">
          <a:spLocks noChangeArrowheads="1"/>
        </xdr:cNvSpPr>
      </xdr:nvSpPr>
      <xdr:spPr bwMode="auto">
        <a:xfrm>
          <a:off x="5219700" y="177165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95250</xdr:colOff>
      <xdr:row>29</xdr:row>
      <xdr:rowOff>28575</xdr:rowOff>
    </xdr:to>
    <xdr:sp macro="" textlink="">
      <xdr:nvSpPr>
        <xdr:cNvPr id="28" name="Text Box 489"/>
        <xdr:cNvSpPr txBox="1">
          <a:spLocks noChangeArrowheads="1"/>
        </xdr:cNvSpPr>
      </xdr:nvSpPr>
      <xdr:spPr bwMode="auto">
        <a:xfrm>
          <a:off x="5219700" y="58007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238125</xdr:colOff>
      <xdr:row>13</xdr:row>
      <xdr:rowOff>0</xdr:rowOff>
    </xdr:from>
    <xdr:to>
      <xdr:col>4</xdr:col>
      <xdr:colOff>723900</xdr:colOff>
      <xdr:row>13</xdr:row>
      <xdr:rowOff>0</xdr:rowOff>
    </xdr:to>
    <xdr:pic>
      <xdr:nvPicPr>
        <xdr:cNvPr id="29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638175" y="2533650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95250</xdr:colOff>
      <xdr:row>26</xdr:row>
      <xdr:rowOff>28575</xdr:rowOff>
    </xdr:to>
    <xdr:sp macro="" textlink="">
      <xdr:nvSpPr>
        <xdr:cNvPr id="30" name="Text Box 489"/>
        <xdr:cNvSpPr txBox="1">
          <a:spLocks noChangeArrowheads="1"/>
        </xdr:cNvSpPr>
      </xdr:nvSpPr>
      <xdr:spPr bwMode="auto">
        <a:xfrm>
          <a:off x="5219700" y="521970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238125</xdr:colOff>
      <xdr:row>12</xdr:row>
      <xdr:rowOff>0</xdr:rowOff>
    </xdr:from>
    <xdr:to>
      <xdr:col>1</xdr:col>
      <xdr:colOff>1000125</xdr:colOff>
      <xdr:row>12</xdr:row>
      <xdr:rowOff>0</xdr:rowOff>
    </xdr:to>
    <xdr:pic>
      <xdr:nvPicPr>
        <xdr:cNvPr id="3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638175" y="234315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238125</xdr:colOff>
      <xdr:row>28</xdr:row>
      <xdr:rowOff>0</xdr:rowOff>
    </xdr:from>
    <xdr:to>
      <xdr:col>1</xdr:col>
      <xdr:colOff>1000125</xdr:colOff>
      <xdr:row>28</xdr:row>
      <xdr:rowOff>0</xdr:rowOff>
    </xdr:to>
    <xdr:pic>
      <xdr:nvPicPr>
        <xdr:cNvPr id="3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638175" y="560070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95250</xdr:colOff>
      <xdr:row>8</xdr:row>
      <xdr:rowOff>171450</xdr:rowOff>
    </xdr:to>
    <xdr:sp macro="" textlink="">
      <xdr:nvSpPr>
        <xdr:cNvPr id="33" name="Text Box 489"/>
        <xdr:cNvSpPr txBox="1">
          <a:spLocks noChangeArrowheads="1"/>
        </xdr:cNvSpPr>
      </xdr:nvSpPr>
      <xdr:spPr bwMode="auto">
        <a:xfrm>
          <a:off x="5219700" y="1390650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333375</xdr:colOff>
      <xdr:row>3</xdr:row>
      <xdr:rowOff>0</xdr:rowOff>
    </xdr:from>
    <xdr:to>
      <xdr:col>1</xdr:col>
      <xdr:colOff>333375</xdr:colOff>
      <xdr:row>4</xdr:row>
      <xdr:rowOff>17145</xdr:rowOff>
    </xdr:to>
    <xdr:pic>
      <xdr:nvPicPr>
        <xdr:cNvPr id="3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3</xdr:row>
      <xdr:rowOff>85725</xdr:rowOff>
    </xdr:from>
    <xdr:to>
      <xdr:col>1</xdr:col>
      <xdr:colOff>266700</xdr:colOff>
      <xdr:row>4</xdr:row>
      <xdr:rowOff>17145</xdr:rowOff>
    </xdr:to>
    <xdr:pic>
      <xdr:nvPicPr>
        <xdr:cNvPr id="3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04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95250</xdr:colOff>
      <xdr:row>8</xdr:row>
      <xdr:rowOff>171450</xdr:rowOff>
    </xdr:to>
    <xdr:sp macro="" textlink="">
      <xdr:nvSpPr>
        <xdr:cNvPr id="36" name="Text Box 489"/>
        <xdr:cNvSpPr txBox="1">
          <a:spLocks noChangeArrowheads="1"/>
        </xdr:cNvSpPr>
      </xdr:nvSpPr>
      <xdr:spPr bwMode="auto">
        <a:xfrm>
          <a:off x="5219700" y="1390650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95250</xdr:colOff>
      <xdr:row>11</xdr:row>
      <xdr:rowOff>180975</xdr:rowOff>
    </xdr:to>
    <xdr:sp macro="" textlink="">
      <xdr:nvSpPr>
        <xdr:cNvPr id="37" name="Text Box 489"/>
        <xdr:cNvSpPr txBox="1">
          <a:spLocks noChangeArrowheads="1"/>
        </xdr:cNvSpPr>
      </xdr:nvSpPr>
      <xdr:spPr bwMode="auto">
        <a:xfrm>
          <a:off x="5219700" y="196215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95250</xdr:colOff>
      <xdr:row>11</xdr:row>
      <xdr:rowOff>180975</xdr:rowOff>
    </xdr:to>
    <xdr:sp macro="" textlink="">
      <xdr:nvSpPr>
        <xdr:cNvPr id="38" name="Text Box 489"/>
        <xdr:cNvSpPr txBox="1">
          <a:spLocks noChangeArrowheads="1"/>
        </xdr:cNvSpPr>
      </xdr:nvSpPr>
      <xdr:spPr bwMode="auto">
        <a:xfrm>
          <a:off x="5219700" y="196215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95250</xdr:colOff>
      <xdr:row>11</xdr:row>
      <xdr:rowOff>171450</xdr:rowOff>
    </xdr:to>
    <xdr:sp macro="" textlink="">
      <xdr:nvSpPr>
        <xdr:cNvPr id="39" name="Text Box 489"/>
        <xdr:cNvSpPr txBox="1">
          <a:spLocks noChangeArrowheads="1"/>
        </xdr:cNvSpPr>
      </xdr:nvSpPr>
      <xdr:spPr bwMode="auto">
        <a:xfrm>
          <a:off x="5219700" y="1771650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333375</xdr:colOff>
      <xdr:row>6</xdr:row>
      <xdr:rowOff>0</xdr:rowOff>
    </xdr:from>
    <xdr:to>
      <xdr:col>1</xdr:col>
      <xdr:colOff>333375</xdr:colOff>
      <xdr:row>12</xdr:row>
      <xdr:rowOff>0</xdr:rowOff>
    </xdr:to>
    <xdr:pic>
      <xdr:nvPicPr>
        <xdr:cNvPr id="4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200150"/>
          <a:ext cx="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6</xdr:row>
      <xdr:rowOff>85725</xdr:rowOff>
    </xdr:from>
    <xdr:to>
      <xdr:col>1</xdr:col>
      <xdr:colOff>266700</xdr:colOff>
      <xdr:row>12</xdr:row>
      <xdr:rowOff>0</xdr:rowOff>
    </xdr:to>
    <xdr:pic>
      <xdr:nvPicPr>
        <xdr:cNvPr id="4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1285875"/>
          <a:ext cx="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95250</xdr:colOff>
      <xdr:row>11</xdr:row>
      <xdr:rowOff>171450</xdr:rowOff>
    </xdr:to>
    <xdr:sp macro="" textlink="">
      <xdr:nvSpPr>
        <xdr:cNvPr id="42" name="Text Box 489"/>
        <xdr:cNvSpPr txBox="1">
          <a:spLocks noChangeArrowheads="1"/>
        </xdr:cNvSpPr>
      </xdr:nvSpPr>
      <xdr:spPr bwMode="auto">
        <a:xfrm>
          <a:off x="5219700" y="1771650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95250</xdr:colOff>
      <xdr:row>26</xdr:row>
      <xdr:rowOff>28575</xdr:rowOff>
    </xdr:to>
    <xdr:sp macro="" textlink="">
      <xdr:nvSpPr>
        <xdr:cNvPr id="43" name="Text Box 489"/>
        <xdr:cNvSpPr txBox="1">
          <a:spLocks noChangeArrowheads="1"/>
        </xdr:cNvSpPr>
      </xdr:nvSpPr>
      <xdr:spPr bwMode="auto">
        <a:xfrm>
          <a:off x="5219700" y="521970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238125</xdr:colOff>
      <xdr:row>13</xdr:row>
      <xdr:rowOff>0</xdr:rowOff>
    </xdr:from>
    <xdr:to>
      <xdr:col>4</xdr:col>
      <xdr:colOff>723900</xdr:colOff>
      <xdr:row>13</xdr:row>
      <xdr:rowOff>0</xdr:rowOff>
    </xdr:to>
    <xdr:pic>
      <xdr:nvPicPr>
        <xdr:cNvPr id="4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638175" y="2533650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238125</xdr:colOff>
      <xdr:row>27</xdr:row>
      <xdr:rowOff>0</xdr:rowOff>
    </xdr:from>
    <xdr:to>
      <xdr:col>4</xdr:col>
      <xdr:colOff>723900</xdr:colOff>
      <xdr:row>27</xdr:row>
      <xdr:rowOff>0</xdr:rowOff>
    </xdr:to>
    <xdr:pic>
      <xdr:nvPicPr>
        <xdr:cNvPr id="45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638175" y="5410200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95250</xdr:colOff>
      <xdr:row>23</xdr:row>
      <xdr:rowOff>28575</xdr:rowOff>
    </xdr:to>
    <xdr:sp macro="" textlink="">
      <xdr:nvSpPr>
        <xdr:cNvPr id="46" name="Text Box 489"/>
        <xdr:cNvSpPr txBox="1">
          <a:spLocks noChangeArrowheads="1"/>
        </xdr:cNvSpPr>
      </xdr:nvSpPr>
      <xdr:spPr bwMode="auto">
        <a:xfrm>
          <a:off x="5219700" y="464820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238125</xdr:colOff>
      <xdr:row>12</xdr:row>
      <xdr:rowOff>0</xdr:rowOff>
    </xdr:from>
    <xdr:to>
      <xdr:col>1</xdr:col>
      <xdr:colOff>1000125</xdr:colOff>
      <xdr:row>12</xdr:row>
      <xdr:rowOff>0</xdr:rowOff>
    </xdr:to>
    <xdr:pic>
      <xdr:nvPicPr>
        <xdr:cNvPr id="47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638175" y="234315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238125</xdr:colOff>
      <xdr:row>25</xdr:row>
      <xdr:rowOff>0</xdr:rowOff>
    </xdr:from>
    <xdr:to>
      <xdr:col>1</xdr:col>
      <xdr:colOff>1000125</xdr:colOff>
      <xdr:row>25</xdr:row>
      <xdr:rowOff>0</xdr:rowOff>
    </xdr:to>
    <xdr:pic>
      <xdr:nvPicPr>
        <xdr:cNvPr id="48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638175" y="502920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95250</xdr:colOff>
      <xdr:row>11</xdr:row>
      <xdr:rowOff>0</xdr:rowOff>
    </xdr:to>
    <xdr:sp macro="" textlink="">
      <xdr:nvSpPr>
        <xdr:cNvPr id="49" name="Text Box 489"/>
        <xdr:cNvSpPr txBox="1">
          <a:spLocks noChangeArrowheads="1"/>
        </xdr:cNvSpPr>
      </xdr:nvSpPr>
      <xdr:spPr bwMode="auto">
        <a:xfrm>
          <a:off x="5219700" y="1390650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333375</xdr:colOff>
      <xdr:row>3</xdr:row>
      <xdr:rowOff>0</xdr:rowOff>
    </xdr:from>
    <xdr:to>
      <xdr:col>1</xdr:col>
      <xdr:colOff>333375</xdr:colOff>
      <xdr:row>4</xdr:row>
      <xdr:rowOff>17145</xdr:rowOff>
    </xdr:to>
    <xdr:pic>
      <xdr:nvPicPr>
        <xdr:cNvPr id="5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3</xdr:row>
      <xdr:rowOff>85725</xdr:rowOff>
    </xdr:from>
    <xdr:to>
      <xdr:col>1</xdr:col>
      <xdr:colOff>266700</xdr:colOff>
      <xdr:row>4</xdr:row>
      <xdr:rowOff>17145</xdr:rowOff>
    </xdr:to>
    <xdr:pic>
      <xdr:nvPicPr>
        <xdr:cNvPr id="5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704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95250</xdr:colOff>
      <xdr:row>11</xdr:row>
      <xdr:rowOff>0</xdr:rowOff>
    </xdr:to>
    <xdr:sp macro="" textlink="">
      <xdr:nvSpPr>
        <xdr:cNvPr id="52" name="Text Box 489"/>
        <xdr:cNvSpPr txBox="1">
          <a:spLocks noChangeArrowheads="1"/>
        </xdr:cNvSpPr>
      </xdr:nvSpPr>
      <xdr:spPr bwMode="auto">
        <a:xfrm>
          <a:off x="5219700" y="1390650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95250</xdr:colOff>
      <xdr:row>12</xdr:row>
      <xdr:rowOff>0</xdr:rowOff>
    </xdr:to>
    <xdr:sp macro="" textlink="">
      <xdr:nvSpPr>
        <xdr:cNvPr id="53" name="Text Box 489"/>
        <xdr:cNvSpPr txBox="1">
          <a:spLocks noChangeArrowheads="1"/>
        </xdr:cNvSpPr>
      </xdr:nvSpPr>
      <xdr:spPr bwMode="auto">
        <a:xfrm>
          <a:off x="5219700" y="19621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95250</xdr:colOff>
      <xdr:row>12</xdr:row>
      <xdr:rowOff>0</xdr:rowOff>
    </xdr:to>
    <xdr:sp macro="" textlink="">
      <xdr:nvSpPr>
        <xdr:cNvPr id="54" name="Text Box 489"/>
        <xdr:cNvSpPr txBox="1">
          <a:spLocks noChangeArrowheads="1"/>
        </xdr:cNvSpPr>
      </xdr:nvSpPr>
      <xdr:spPr bwMode="auto">
        <a:xfrm>
          <a:off x="5219700" y="19621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95250</xdr:colOff>
      <xdr:row>24</xdr:row>
      <xdr:rowOff>28575</xdr:rowOff>
    </xdr:to>
    <xdr:sp macro="" textlink="">
      <xdr:nvSpPr>
        <xdr:cNvPr id="55" name="Text Box 489"/>
        <xdr:cNvSpPr txBox="1">
          <a:spLocks noChangeArrowheads="1"/>
        </xdr:cNvSpPr>
      </xdr:nvSpPr>
      <xdr:spPr bwMode="auto">
        <a:xfrm>
          <a:off x="5219700" y="483870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238125</xdr:colOff>
      <xdr:row>26</xdr:row>
      <xdr:rowOff>0</xdr:rowOff>
    </xdr:from>
    <xdr:to>
      <xdr:col>4</xdr:col>
      <xdr:colOff>723900</xdr:colOff>
      <xdr:row>26</xdr:row>
      <xdr:rowOff>0</xdr:rowOff>
    </xdr:to>
    <xdr:pic>
      <xdr:nvPicPr>
        <xdr:cNvPr id="56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638175" y="5219700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2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10</xdr:row>
      <xdr:rowOff>0</xdr:rowOff>
    </xdr:from>
    <xdr:to>
      <xdr:col>1</xdr:col>
      <xdr:colOff>762000</xdr:colOff>
      <xdr:row>10</xdr:row>
      <xdr:rowOff>0</xdr:rowOff>
    </xdr:to>
    <xdr:pic>
      <xdr:nvPicPr>
        <xdr:cNvPr id="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3528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762000</xdr:colOff>
      <xdr:row>23</xdr:row>
      <xdr:rowOff>0</xdr:rowOff>
    </xdr:to>
    <xdr:pic>
      <xdr:nvPicPr>
        <xdr:cNvPr id="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95250</xdr:colOff>
      <xdr:row>4</xdr:row>
      <xdr:rowOff>323850</xdr:rowOff>
    </xdr:to>
    <xdr:sp macro="" textlink="">
      <xdr:nvSpPr>
        <xdr:cNvPr id="5" name="Text Box 489"/>
        <xdr:cNvSpPr txBox="1">
          <a:spLocks noChangeArrowheads="1"/>
        </xdr:cNvSpPr>
      </xdr:nvSpPr>
      <xdr:spPr bwMode="auto">
        <a:xfrm>
          <a:off x="466725" y="110490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95250</xdr:colOff>
      <xdr:row>4</xdr:row>
      <xdr:rowOff>323850</xdr:rowOff>
    </xdr:to>
    <xdr:sp macro="" textlink="">
      <xdr:nvSpPr>
        <xdr:cNvPr id="6" name="Text Box 489"/>
        <xdr:cNvSpPr txBox="1">
          <a:spLocks noChangeArrowheads="1"/>
        </xdr:cNvSpPr>
      </xdr:nvSpPr>
      <xdr:spPr bwMode="auto">
        <a:xfrm>
          <a:off x="466725" y="110490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7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762000</xdr:colOff>
      <xdr:row>11</xdr:row>
      <xdr:rowOff>0</xdr:rowOff>
    </xdr:to>
    <xdr:pic>
      <xdr:nvPicPr>
        <xdr:cNvPr id="8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762000</xdr:colOff>
      <xdr:row>23</xdr:row>
      <xdr:rowOff>0</xdr:rowOff>
    </xdr:to>
    <xdr:pic>
      <xdr:nvPicPr>
        <xdr:cNvPr id="9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10" name="Text Box 489"/>
        <xdr:cNvSpPr txBox="1">
          <a:spLocks noChangeArrowheads="1"/>
        </xdr:cNvSpPr>
      </xdr:nvSpPr>
      <xdr:spPr bwMode="auto">
        <a:xfrm>
          <a:off x="466725" y="14287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1</xdr:row>
      <xdr:rowOff>0</xdr:rowOff>
    </xdr:from>
    <xdr:to>
      <xdr:col>0</xdr:col>
      <xdr:colOff>333375</xdr:colOff>
      <xdr:row>2</xdr:row>
      <xdr:rowOff>0</xdr:rowOff>
    </xdr:to>
    <xdr:pic>
      <xdr:nvPicPr>
        <xdr:cNvPr id="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1</xdr:row>
      <xdr:rowOff>85725</xdr:rowOff>
    </xdr:from>
    <xdr:to>
      <xdr:col>0</xdr:col>
      <xdr:colOff>266700</xdr:colOff>
      <xdr:row>2</xdr:row>
      <xdr:rowOff>0</xdr:rowOff>
    </xdr:to>
    <xdr:pic>
      <xdr:nvPicPr>
        <xdr:cNvPr id="1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13" name="Text Box 489"/>
        <xdr:cNvSpPr txBox="1">
          <a:spLocks noChangeArrowheads="1"/>
        </xdr:cNvSpPr>
      </xdr:nvSpPr>
      <xdr:spPr bwMode="auto">
        <a:xfrm>
          <a:off x="466725" y="14287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14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762000</xdr:colOff>
      <xdr:row>11</xdr:row>
      <xdr:rowOff>0</xdr:rowOff>
    </xdr:to>
    <xdr:pic>
      <xdr:nvPicPr>
        <xdr:cNvPr id="15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762000</xdr:colOff>
      <xdr:row>23</xdr:row>
      <xdr:rowOff>0</xdr:rowOff>
    </xdr:to>
    <xdr:pic>
      <xdr:nvPicPr>
        <xdr:cNvPr id="16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17" name="Text Box 489"/>
        <xdr:cNvSpPr txBox="1">
          <a:spLocks noChangeArrowheads="1"/>
        </xdr:cNvSpPr>
      </xdr:nvSpPr>
      <xdr:spPr bwMode="auto">
        <a:xfrm>
          <a:off x="466725" y="14287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1</xdr:row>
      <xdr:rowOff>0</xdr:rowOff>
    </xdr:from>
    <xdr:to>
      <xdr:col>0</xdr:col>
      <xdr:colOff>333375</xdr:colOff>
      <xdr:row>2</xdr:row>
      <xdr:rowOff>0</xdr:rowOff>
    </xdr:to>
    <xdr:pic>
      <xdr:nvPicPr>
        <xdr:cNvPr id="1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1</xdr:row>
      <xdr:rowOff>85725</xdr:rowOff>
    </xdr:from>
    <xdr:to>
      <xdr:col>0</xdr:col>
      <xdr:colOff>266700</xdr:colOff>
      <xdr:row>2</xdr:row>
      <xdr:rowOff>0</xdr:rowOff>
    </xdr:to>
    <xdr:pic>
      <xdr:nvPicPr>
        <xdr:cNvPr id="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20" name="Text Box 489"/>
        <xdr:cNvSpPr txBox="1">
          <a:spLocks noChangeArrowheads="1"/>
        </xdr:cNvSpPr>
      </xdr:nvSpPr>
      <xdr:spPr bwMode="auto">
        <a:xfrm>
          <a:off x="466725" y="14287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21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762000</xdr:colOff>
      <xdr:row>11</xdr:row>
      <xdr:rowOff>0</xdr:rowOff>
    </xdr:to>
    <xdr:pic>
      <xdr:nvPicPr>
        <xdr:cNvPr id="2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762000</xdr:colOff>
      <xdr:row>23</xdr:row>
      <xdr:rowOff>0</xdr:rowOff>
    </xdr:to>
    <xdr:pic>
      <xdr:nvPicPr>
        <xdr:cNvPr id="2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24" name="Text Box 489"/>
        <xdr:cNvSpPr txBox="1">
          <a:spLocks noChangeArrowheads="1"/>
        </xdr:cNvSpPr>
      </xdr:nvSpPr>
      <xdr:spPr bwMode="auto">
        <a:xfrm>
          <a:off x="466725" y="14287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1</xdr:row>
      <xdr:rowOff>0</xdr:rowOff>
    </xdr:from>
    <xdr:to>
      <xdr:col>0</xdr:col>
      <xdr:colOff>333375</xdr:colOff>
      <xdr:row>2</xdr:row>
      <xdr:rowOff>0</xdr:rowOff>
    </xdr:to>
    <xdr:pic>
      <xdr:nvPicPr>
        <xdr:cNvPr id="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1</xdr:row>
      <xdr:rowOff>85725</xdr:rowOff>
    </xdr:from>
    <xdr:to>
      <xdr:col>0</xdr:col>
      <xdr:colOff>266700</xdr:colOff>
      <xdr:row>2</xdr:row>
      <xdr:rowOff>0</xdr:rowOff>
    </xdr:to>
    <xdr:pic>
      <xdr:nvPicPr>
        <xdr:cNvPr id="2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27" name="Text Box 489"/>
        <xdr:cNvSpPr txBox="1">
          <a:spLocks noChangeArrowheads="1"/>
        </xdr:cNvSpPr>
      </xdr:nvSpPr>
      <xdr:spPr bwMode="auto">
        <a:xfrm>
          <a:off x="466725" y="14287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28" name="Text Box 489"/>
        <xdr:cNvSpPr txBox="1">
          <a:spLocks noChangeArrowheads="1"/>
        </xdr:cNvSpPr>
      </xdr:nvSpPr>
      <xdr:spPr bwMode="auto">
        <a:xfrm>
          <a:off x="466725" y="28860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6</xdr:row>
      <xdr:rowOff>0</xdr:rowOff>
    </xdr:from>
    <xdr:to>
      <xdr:col>0</xdr:col>
      <xdr:colOff>333375</xdr:colOff>
      <xdr:row>6</xdr:row>
      <xdr:rowOff>381000</xdr:rowOff>
    </xdr:to>
    <xdr:pic>
      <xdr:nvPicPr>
        <xdr:cNvPr id="2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762125"/>
          <a:ext cx="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85725</xdr:rowOff>
    </xdr:from>
    <xdr:to>
      <xdr:col>0</xdr:col>
      <xdr:colOff>266700</xdr:colOff>
      <xdr:row>6</xdr:row>
      <xdr:rowOff>381000</xdr:rowOff>
    </xdr:to>
    <xdr:pic>
      <xdr:nvPicPr>
        <xdr:cNvPr id="3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847850"/>
          <a:ext cx="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31" name="Text Box 489"/>
        <xdr:cNvSpPr txBox="1">
          <a:spLocks noChangeArrowheads="1"/>
        </xdr:cNvSpPr>
      </xdr:nvSpPr>
      <xdr:spPr bwMode="auto">
        <a:xfrm>
          <a:off x="466725" y="28860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32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4</xdr:col>
      <xdr:colOff>278130</xdr:colOff>
      <xdr:row>14</xdr:row>
      <xdr:rowOff>0</xdr:rowOff>
    </xdr:to>
    <xdr:pic>
      <xdr:nvPicPr>
        <xdr:cNvPr id="3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4</xdr:col>
      <xdr:colOff>278130</xdr:colOff>
      <xdr:row>23</xdr:row>
      <xdr:rowOff>0</xdr:rowOff>
    </xdr:to>
    <xdr:pic>
      <xdr:nvPicPr>
        <xdr:cNvPr id="3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35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542925</xdr:colOff>
      <xdr:row>11</xdr:row>
      <xdr:rowOff>0</xdr:rowOff>
    </xdr:to>
    <xdr:pic>
      <xdr:nvPicPr>
        <xdr:cNvPr id="36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542925</xdr:colOff>
      <xdr:row>23</xdr:row>
      <xdr:rowOff>0</xdr:rowOff>
    </xdr:to>
    <xdr:pic>
      <xdr:nvPicPr>
        <xdr:cNvPr id="37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228600</xdr:rowOff>
    </xdr:to>
    <xdr:sp macro="" textlink="">
      <xdr:nvSpPr>
        <xdr:cNvPr id="38" name="Text Box 489"/>
        <xdr:cNvSpPr txBox="1">
          <a:spLocks noChangeArrowheads="1"/>
        </xdr:cNvSpPr>
      </xdr:nvSpPr>
      <xdr:spPr bwMode="auto">
        <a:xfrm>
          <a:off x="466725" y="2238375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3</xdr:row>
      <xdr:rowOff>0</xdr:rowOff>
    </xdr:from>
    <xdr:to>
      <xdr:col>0</xdr:col>
      <xdr:colOff>333375</xdr:colOff>
      <xdr:row>3</xdr:row>
      <xdr:rowOff>323850</xdr:rowOff>
    </xdr:to>
    <xdr:pic>
      <xdr:nvPicPr>
        <xdr:cNvPr id="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15240</xdr:colOff>
      <xdr:row>14</xdr:row>
      <xdr:rowOff>0</xdr:rowOff>
    </xdr:from>
    <xdr:to>
      <xdr:col>3</xdr:col>
      <xdr:colOff>15240</xdr:colOff>
      <xdr:row>15</xdr:row>
      <xdr:rowOff>57150</xdr:rowOff>
    </xdr:to>
    <xdr:pic>
      <xdr:nvPicPr>
        <xdr:cNvPr id="4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4920" y="4863465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228600</xdr:rowOff>
    </xdr:to>
    <xdr:sp macro="" textlink="">
      <xdr:nvSpPr>
        <xdr:cNvPr id="41" name="Text Box 489"/>
        <xdr:cNvSpPr txBox="1">
          <a:spLocks noChangeArrowheads="1"/>
        </xdr:cNvSpPr>
      </xdr:nvSpPr>
      <xdr:spPr bwMode="auto">
        <a:xfrm>
          <a:off x="466725" y="2238375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180975</xdr:rowOff>
    </xdr:to>
    <xdr:sp macro="" textlink="">
      <xdr:nvSpPr>
        <xdr:cNvPr id="42" name="Text Box 489"/>
        <xdr:cNvSpPr txBox="1">
          <a:spLocks noChangeArrowheads="1"/>
        </xdr:cNvSpPr>
      </xdr:nvSpPr>
      <xdr:spPr bwMode="auto">
        <a:xfrm>
          <a:off x="466725" y="335280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180975</xdr:rowOff>
    </xdr:to>
    <xdr:sp macro="" textlink="">
      <xdr:nvSpPr>
        <xdr:cNvPr id="43" name="Text Box 489"/>
        <xdr:cNvSpPr txBox="1">
          <a:spLocks noChangeArrowheads="1"/>
        </xdr:cNvSpPr>
      </xdr:nvSpPr>
      <xdr:spPr bwMode="auto">
        <a:xfrm>
          <a:off x="466725" y="335280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276225</xdr:rowOff>
    </xdr:to>
    <xdr:sp macro="" textlink="">
      <xdr:nvSpPr>
        <xdr:cNvPr id="44" name="Text Box 489"/>
        <xdr:cNvSpPr txBox="1">
          <a:spLocks noChangeArrowheads="1"/>
        </xdr:cNvSpPr>
      </xdr:nvSpPr>
      <xdr:spPr bwMode="auto">
        <a:xfrm>
          <a:off x="466725" y="2886075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6</xdr:row>
      <xdr:rowOff>0</xdr:rowOff>
    </xdr:from>
    <xdr:to>
      <xdr:col>0</xdr:col>
      <xdr:colOff>333375</xdr:colOff>
      <xdr:row>7</xdr:row>
      <xdr:rowOff>333375</xdr:rowOff>
    </xdr:to>
    <xdr:pic>
      <xdr:nvPicPr>
        <xdr:cNvPr id="4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762125"/>
          <a:ext cx="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85725</xdr:rowOff>
    </xdr:from>
    <xdr:to>
      <xdr:col>0</xdr:col>
      <xdr:colOff>266700</xdr:colOff>
      <xdr:row>7</xdr:row>
      <xdr:rowOff>333375</xdr:rowOff>
    </xdr:to>
    <xdr:pic>
      <xdr:nvPicPr>
        <xdr:cNvPr id="4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847850"/>
          <a:ext cx="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276225</xdr:rowOff>
    </xdr:to>
    <xdr:sp macro="" textlink="">
      <xdr:nvSpPr>
        <xdr:cNvPr id="47" name="Text Box 489"/>
        <xdr:cNvSpPr txBox="1">
          <a:spLocks noChangeArrowheads="1"/>
        </xdr:cNvSpPr>
      </xdr:nvSpPr>
      <xdr:spPr bwMode="auto">
        <a:xfrm>
          <a:off x="466725" y="2886075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48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4</xdr:col>
      <xdr:colOff>278130</xdr:colOff>
      <xdr:row>14</xdr:row>
      <xdr:rowOff>0</xdr:rowOff>
    </xdr:to>
    <xdr:pic>
      <xdr:nvPicPr>
        <xdr:cNvPr id="49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4</xdr:col>
      <xdr:colOff>278130</xdr:colOff>
      <xdr:row>23</xdr:row>
      <xdr:rowOff>0</xdr:rowOff>
    </xdr:to>
    <xdr:pic>
      <xdr:nvPicPr>
        <xdr:cNvPr id="50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51" name="Text Box 489"/>
        <xdr:cNvSpPr txBox="1">
          <a:spLocks noChangeArrowheads="1"/>
        </xdr:cNvSpPr>
      </xdr:nvSpPr>
      <xdr:spPr bwMode="auto">
        <a:xfrm>
          <a:off x="466725" y="552450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542925</xdr:colOff>
      <xdr:row>11</xdr:row>
      <xdr:rowOff>0</xdr:rowOff>
    </xdr:to>
    <xdr:pic>
      <xdr:nvPicPr>
        <xdr:cNvPr id="5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22</xdr:row>
      <xdr:rowOff>0</xdr:rowOff>
    </xdr:from>
    <xdr:to>
      <xdr:col>1</xdr:col>
      <xdr:colOff>542925</xdr:colOff>
      <xdr:row>22</xdr:row>
      <xdr:rowOff>0</xdr:rowOff>
    </xdr:to>
    <xdr:pic>
      <xdr:nvPicPr>
        <xdr:cNvPr id="5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59150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8</xdr:row>
      <xdr:rowOff>276225</xdr:rowOff>
    </xdr:to>
    <xdr:sp macro="" textlink="">
      <xdr:nvSpPr>
        <xdr:cNvPr id="54" name="Text Box 489"/>
        <xdr:cNvSpPr txBox="1">
          <a:spLocks noChangeArrowheads="1"/>
        </xdr:cNvSpPr>
      </xdr:nvSpPr>
      <xdr:spPr bwMode="auto">
        <a:xfrm>
          <a:off x="466725" y="223837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3</xdr:row>
      <xdr:rowOff>0</xdr:rowOff>
    </xdr:from>
    <xdr:to>
      <xdr:col>0</xdr:col>
      <xdr:colOff>333375</xdr:colOff>
      <xdr:row>3</xdr:row>
      <xdr:rowOff>323850</xdr:rowOff>
    </xdr:to>
    <xdr:pic>
      <xdr:nvPicPr>
        <xdr:cNvPr id="5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3</xdr:row>
      <xdr:rowOff>85725</xdr:rowOff>
    </xdr:from>
    <xdr:to>
      <xdr:col>0</xdr:col>
      <xdr:colOff>266700</xdr:colOff>
      <xdr:row>3</xdr:row>
      <xdr:rowOff>323850</xdr:rowOff>
    </xdr:to>
    <xdr:pic>
      <xdr:nvPicPr>
        <xdr:cNvPr id="5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04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8</xdr:row>
      <xdr:rowOff>276225</xdr:rowOff>
    </xdr:to>
    <xdr:sp macro="" textlink="">
      <xdr:nvSpPr>
        <xdr:cNvPr id="57" name="Text Box 489"/>
        <xdr:cNvSpPr txBox="1">
          <a:spLocks noChangeArrowheads="1"/>
        </xdr:cNvSpPr>
      </xdr:nvSpPr>
      <xdr:spPr bwMode="auto">
        <a:xfrm>
          <a:off x="466725" y="223837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12</xdr:row>
      <xdr:rowOff>0</xdr:rowOff>
    </xdr:to>
    <xdr:sp macro="" textlink="">
      <xdr:nvSpPr>
        <xdr:cNvPr id="58" name="Text Box 489"/>
        <xdr:cNvSpPr txBox="1">
          <a:spLocks noChangeArrowheads="1"/>
        </xdr:cNvSpPr>
      </xdr:nvSpPr>
      <xdr:spPr bwMode="auto">
        <a:xfrm>
          <a:off x="466725" y="335280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12</xdr:row>
      <xdr:rowOff>0</xdr:rowOff>
    </xdr:to>
    <xdr:sp macro="" textlink="">
      <xdr:nvSpPr>
        <xdr:cNvPr id="59" name="Text Box 489"/>
        <xdr:cNvSpPr txBox="1">
          <a:spLocks noChangeArrowheads="1"/>
        </xdr:cNvSpPr>
      </xdr:nvSpPr>
      <xdr:spPr bwMode="auto">
        <a:xfrm>
          <a:off x="466725" y="335280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95250</xdr:colOff>
      <xdr:row>21</xdr:row>
      <xdr:rowOff>28575</xdr:rowOff>
    </xdr:to>
    <xdr:sp macro="" textlink="">
      <xdr:nvSpPr>
        <xdr:cNvPr id="60" name="Text Box 489"/>
        <xdr:cNvSpPr txBox="1">
          <a:spLocks noChangeArrowheads="1"/>
        </xdr:cNvSpPr>
      </xdr:nvSpPr>
      <xdr:spPr bwMode="auto">
        <a:xfrm>
          <a:off x="466725" y="5724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23</xdr:row>
      <xdr:rowOff>0</xdr:rowOff>
    </xdr:from>
    <xdr:to>
      <xdr:col>4</xdr:col>
      <xdr:colOff>278130</xdr:colOff>
      <xdr:row>23</xdr:row>
      <xdr:rowOff>0</xdr:rowOff>
    </xdr:to>
    <xdr:pic>
      <xdr:nvPicPr>
        <xdr:cNvPr id="6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62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762000</xdr:colOff>
      <xdr:row>11</xdr:row>
      <xdr:rowOff>0</xdr:rowOff>
    </xdr:to>
    <xdr:pic>
      <xdr:nvPicPr>
        <xdr:cNvPr id="6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762000</xdr:colOff>
      <xdr:row>23</xdr:row>
      <xdr:rowOff>0</xdr:rowOff>
    </xdr:to>
    <xdr:pic>
      <xdr:nvPicPr>
        <xdr:cNvPr id="6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65" name="Text Box 489"/>
        <xdr:cNvSpPr txBox="1">
          <a:spLocks noChangeArrowheads="1"/>
        </xdr:cNvSpPr>
      </xdr:nvSpPr>
      <xdr:spPr bwMode="auto">
        <a:xfrm>
          <a:off x="466725" y="142875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1</xdr:row>
      <xdr:rowOff>0</xdr:rowOff>
    </xdr:from>
    <xdr:to>
      <xdr:col>0</xdr:col>
      <xdr:colOff>333375</xdr:colOff>
      <xdr:row>2</xdr:row>
      <xdr:rowOff>0</xdr:rowOff>
    </xdr:to>
    <xdr:pic>
      <xdr:nvPicPr>
        <xdr:cNvPr id="6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1</xdr:row>
      <xdr:rowOff>85725</xdr:rowOff>
    </xdr:from>
    <xdr:to>
      <xdr:col>0</xdr:col>
      <xdr:colOff>266700</xdr:colOff>
      <xdr:row>2</xdr:row>
      <xdr:rowOff>0</xdr:rowOff>
    </xdr:to>
    <xdr:pic>
      <xdr:nvPicPr>
        <xdr:cNvPr id="6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68" name="Text Box 489"/>
        <xdr:cNvSpPr txBox="1">
          <a:spLocks noChangeArrowheads="1"/>
        </xdr:cNvSpPr>
      </xdr:nvSpPr>
      <xdr:spPr bwMode="auto">
        <a:xfrm>
          <a:off x="466725" y="142875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69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762000</xdr:colOff>
      <xdr:row>11</xdr:row>
      <xdr:rowOff>0</xdr:rowOff>
    </xdr:to>
    <xdr:pic>
      <xdr:nvPicPr>
        <xdr:cNvPr id="70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762000</xdr:colOff>
      <xdr:row>23</xdr:row>
      <xdr:rowOff>0</xdr:rowOff>
    </xdr:to>
    <xdr:pic>
      <xdr:nvPicPr>
        <xdr:cNvPr id="7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72" name="Text Box 489"/>
        <xdr:cNvSpPr txBox="1">
          <a:spLocks noChangeArrowheads="1"/>
        </xdr:cNvSpPr>
      </xdr:nvSpPr>
      <xdr:spPr bwMode="auto">
        <a:xfrm>
          <a:off x="466725" y="142875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1</xdr:row>
      <xdr:rowOff>0</xdr:rowOff>
    </xdr:from>
    <xdr:to>
      <xdr:col>0</xdr:col>
      <xdr:colOff>333375</xdr:colOff>
      <xdr:row>2</xdr:row>
      <xdr:rowOff>0</xdr:rowOff>
    </xdr:to>
    <xdr:pic>
      <xdr:nvPicPr>
        <xdr:cNvPr id="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1</xdr:row>
      <xdr:rowOff>85725</xdr:rowOff>
    </xdr:from>
    <xdr:to>
      <xdr:col>0</xdr:col>
      <xdr:colOff>266700</xdr:colOff>
      <xdr:row>2</xdr:row>
      <xdr:rowOff>0</xdr:rowOff>
    </xdr:to>
    <xdr:pic>
      <xdr:nvPicPr>
        <xdr:cNvPr id="7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75" name="Text Box 489"/>
        <xdr:cNvSpPr txBox="1">
          <a:spLocks noChangeArrowheads="1"/>
        </xdr:cNvSpPr>
      </xdr:nvSpPr>
      <xdr:spPr bwMode="auto">
        <a:xfrm>
          <a:off x="466725" y="142875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76" name="Text Box 489"/>
        <xdr:cNvSpPr txBox="1">
          <a:spLocks noChangeArrowheads="1"/>
        </xdr:cNvSpPr>
      </xdr:nvSpPr>
      <xdr:spPr bwMode="auto">
        <a:xfrm>
          <a:off x="466725" y="28860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6</xdr:row>
      <xdr:rowOff>0</xdr:rowOff>
    </xdr:from>
    <xdr:to>
      <xdr:col>0</xdr:col>
      <xdr:colOff>333375</xdr:colOff>
      <xdr:row>6</xdr:row>
      <xdr:rowOff>219075</xdr:rowOff>
    </xdr:to>
    <xdr:pic>
      <xdr:nvPicPr>
        <xdr:cNvPr id="7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762125"/>
          <a:ext cx="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85725</xdr:rowOff>
    </xdr:from>
    <xdr:to>
      <xdr:col>0</xdr:col>
      <xdr:colOff>266700</xdr:colOff>
      <xdr:row>6</xdr:row>
      <xdr:rowOff>219075</xdr:rowOff>
    </xdr:to>
    <xdr:pic>
      <xdr:nvPicPr>
        <xdr:cNvPr id="7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847850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79" name="Text Box 489"/>
        <xdr:cNvSpPr txBox="1">
          <a:spLocks noChangeArrowheads="1"/>
        </xdr:cNvSpPr>
      </xdr:nvSpPr>
      <xdr:spPr bwMode="auto">
        <a:xfrm>
          <a:off x="466725" y="28860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80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4</xdr:col>
      <xdr:colOff>278130</xdr:colOff>
      <xdr:row>14</xdr:row>
      <xdr:rowOff>0</xdr:rowOff>
    </xdr:to>
    <xdr:pic>
      <xdr:nvPicPr>
        <xdr:cNvPr id="8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4</xdr:col>
      <xdr:colOff>278130</xdr:colOff>
      <xdr:row>23</xdr:row>
      <xdr:rowOff>0</xdr:rowOff>
    </xdr:to>
    <xdr:pic>
      <xdr:nvPicPr>
        <xdr:cNvPr id="8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83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542925</xdr:colOff>
      <xdr:row>11</xdr:row>
      <xdr:rowOff>0</xdr:rowOff>
    </xdr:to>
    <xdr:pic>
      <xdr:nvPicPr>
        <xdr:cNvPr id="8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542925</xdr:colOff>
      <xdr:row>23</xdr:row>
      <xdr:rowOff>0</xdr:rowOff>
    </xdr:to>
    <xdr:pic>
      <xdr:nvPicPr>
        <xdr:cNvPr id="85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228600</xdr:rowOff>
    </xdr:to>
    <xdr:sp macro="" textlink="">
      <xdr:nvSpPr>
        <xdr:cNvPr id="86" name="Text Box 489"/>
        <xdr:cNvSpPr txBox="1">
          <a:spLocks noChangeArrowheads="1"/>
        </xdr:cNvSpPr>
      </xdr:nvSpPr>
      <xdr:spPr bwMode="auto">
        <a:xfrm>
          <a:off x="466725" y="2238375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3</xdr:row>
      <xdr:rowOff>0</xdr:rowOff>
    </xdr:from>
    <xdr:to>
      <xdr:col>0</xdr:col>
      <xdr:colOff>333375</xdr:colOff>
      <xdr:row>3</xdr:row>
      <xdr:rowOff>323850</xdr:rowOff>
    </xdr:to>
    <xdr:pic>
      <xdr:nvPicPr>
        <xdr:cNvPr id="8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3</xdr:row>
      <xdr:rowOff>85725</xdr:rowOff>
    </xdr:from>
    <xdr:to>
      <xdr:col>0</xdr:col>
      <xdr:colOff>266700</xdr:colOff>
      <xdr:row>3</xdr:row>
      <xdr:rowOff>323850</xdr:rowOff>
    </xdr:to>
    <xdr:pic>
      <xdr:nvPicPr>
        <xdr:cNvPr id="8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04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228600</xdr:rowOff>
    </xdr:to>
    <xdr:sp macro="" textlink="">
      <xdr:nvSpPr>
        <xdr:cNvPr id="89" name="Text Box 489"/>
        <xdr:cNvSpPr txBox="1">
          <a:spLocks noChangeArrowheads="1"/>
        </xdr:cNvSpPr>
      </xdr:nvSpPr>
      <xdr:spPr bwMode="auto">
        <a:xfrm>
          <a:off x="466725" y="2238375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180975</xdr:rowOff>
    </xdr:to>
    <xdr:sp macro="" textlink="">
      <xdr:nvSpPr>
        <xdr:cNvPr id="90" name="Text Box 489"/>
        <xdr:cNvSpPr txBox="1">
          <a:spLocks noChangeArrowheads="1"/>
        </xdr:cNvSpPr>
      </xdr:nvSpPr>
      <xdr:spPr bwMode="auto">
        <a:xfrm>
          <a:off x="466725" y="335280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180975</xdr:rowOff>
    </xdr:to>
    <xdr:sp macro="" textlink="">
      <xdr:nvSpPr>
        <xdr:cNvPr id="91" name="Text Box 489"/>
        <xdr:cNvSpPr txBox="1">
          <a:spLocks noChangeArrowheads="1"/>
        </xdr:cNvSpPr>
      </xdr:nvSpPr>
      <xdr:spPr bwMode="auto">
        <a:xfrm>
          <a:off x="466725" y="335280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92" name="Text Box 489"/>
        <xdr:cNvSpPr txBox="1">
          <a:spLocks noChangeArrowheads="1"/>
        </xdr:cNvSpPr>
      </xdr:nvSpPr>
      <xdr:spPr bwMode="auto">
        <a:xfrm>
          <a:off x="466725" y="28860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6</xdr:row>
      <xdr:rowOff>0</xdr:rowOff>
    </xdr:from>
    <xdr:to>
      <xdr:col>0</xdr:col>
      <xdr:colOff>333375</xdr:colOff>
      <xdr:row>7</xdr:row>
      <xdr:rowOff>38100</xdr:rowOff>
    </xdr:to>
    <xdr:pic>
      <xdr:nvPicPr>
        <xdr:cNvPr id="9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762125"/>
          <a:ext cx="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85725</xdr:rowOff>
    </xdr:from>
    <xdr:to>
      <xdr:col>0</xdr:col>
      <xdr:colOff>266700</xdr:colOff>
      <xdr:row>7</xdr:row>
      <xdr:rowOff>38100</xdr:rowOff>
    </xdr:to>
    <xdr:pic>
      <xdr:nvPicPr>
        <xdr:cNvPr id="9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847850"/>
          <a:ext cx="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95" name="Text Box 489"/>
        <xdr:cNvSpPr txBox="1">
          <a:spLocks noChangeArrowheads="1"/>
        </xdr:cNvSpPr>
      </xdr:nvSpPr>
      <xdr:spPr bwMode="auto">
        <a:xfrm>
          <a:off x="466725" y="28860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96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4</xdr:col>
      <xdr:colOff>278130</xdr:colOff>
      <xdr:row>14</xdr:row>
      <xdr:rowOff>0</xdr:rowOff>
    </xdr:to>
    <xdr:pic>
      <xdr:nvPicPr>
        <xdr:cNvPr id="97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4</xdr:col>
      <xdr:colOff>278130</xdr:colOff>
      <xdr:row>23</xdr:row>
      <xdr:rowOff>0</xdr:rowOff>
    </xdr:to>
    <xdr:pic>
      <xdr:nvPicPr>
        <xdr:cNvPr id="98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95250</xdr:colOff>
      <xdr:row>21</xdr:row>
      <xdr:rowOff>28575</xdr:rowOff>
    </xdr:to>
    <xdr:sp macro="" textlink="">
      <xdr:nvSpPr>
        <xdr:cNvPr id="99" name="Text Box 489"/>
        <xdr:cNvSpPr txBox="1">
          <a:spLocks noChangeArrowheads="1"/>
        </xdr:cNvSpPr>
      </xdr:nvSpPr>
      <xdr:spPr bwMode="auto">
        <a:xfrm>
          <a:off x="466725" y="5724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542925</xdr:colOff>
      <xdr:row>11</xdr:row>
      <xdr:rowOff>0</xdr:rowOff>
    </xdr:to>
    <xdr:pic>
      <xdr:nvPicPr>
        <xdr:cNvPr id="100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542925</xdr:colOff>
      <xdr:row>23</xdr:row>
      <xdr:rowOff>0</xdr:rowOff>
    </xdr:to>
    <xdr:pic>
      <xdr:nvPicPr>
        <xdr:cNvPr id="10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8</xdr:row>
      <xdr:rowOff>219075</xdr:rowOff>
    </xdr:to>
    <xdr:sp macro="" textlink="">
      <xdr:nvSpPr>
        <xdr:cNvPr id="102" name="Text Box 489"/>
        <xdr:cNvSpPr txBox="1">
          <a:spLocks noChangeArrowheads="1"/>
        </xdr:cNvSpPr>
      </xdr:nvSpPr>
      <xdr:spPr bwMode="auto">
        <a:xfrm>
          <a:off x="466725" y="2238375"/>
          <a:ext cx="952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3</xdr:row>
      <xdr:rowOff>0</xdr:rowOff>
    </xdr:from>
    <xdr:to>
      <xdr:col>0</xdr:col>
      <xdr:colOff>333375</xdr:colOff>
      <xdr:row>3</xdr:row>
      <xdr:rowOff>323850</xdr:rowOff>
    </xdr:to>
    <xdr:pic>
      <xdr:nvPicPr>
        <xdr:cNvPr id="10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3</xdr:row>
      <xdr:rowOff>85725</xdr:rowOff>
    </xdr:from>
    <xdr:to>
      <xdr:col>0</xdr:col>
      <xdr:colOff>266700</xdr:colOff>
      <xdr:row>3</xdr:row>
      <xdr:rowOff>323850</xdr:rowOff>
    </xdr:to>
    <xdr:pic>
      <xdr:nvPicPr>
        <xdr:cNvPr id="10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04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8</xdr:row>
      <xdr:rowOff>219075</xdr:rowOff>
    </xdr:to>
    <xdr:sp macro="" textlink="">
      <xdr:nvSpPr>
        <xdr:cNvPr id="105" name="Text Box 489"/>
        <xdr:cNvSpPr txBox="1">
          <a:spLocks noChangeArrowheads="1"/>
        </xdr:cNvSpPr>
      </xdr:nvSpPr>
      <xdr:spPr bwMode="auto">
        <a:xfrm>
          <a:off x="466725" y="2238375"/>
          <a:ext cx="952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12</xdr:row>
      <xdr:rowOff>0</xdr:rowOff>
    </xdr:to>
    <xdr:sp macro="" textlink="">
      <xdr:nvSpPr>
        <xdr:cNvPr id="106" name="Text Box 489"/>
        <xdr:cNvSpPr txBox="1">
          <a:spLocks noChangeArrowheads="1"/>
        </xdr:cNvSpPr>
      </xdr:nvSpPr>
      <xdr:spPr bwMode="auto">
        <a:xfrm>
          <a:off x="466725" y="335280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12</xdr:row>
      <xdr:rowOff>0</xdr:rowOff>
    </xdr:to>
    <xdr:sp macro="" textlink="">
      <xdr:nvSpPr>
        <xdr:cNvPr id="107" name="Text Box 489"/>
        <xdr:cNvSpPr txBox="1">
          <a:spLocks noChangeArrowheads="1"/>
        </xdr:cNvSpPr>
      </xdr:nvSpPr>
      <xdr:spPr bwMode="auto">
        <a:xfrm>
          <a:off x="466725" y="335280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108" name="Text Box 489"/>
        <xdr:cNvSpPr txBox="1">
          <a:spLocks noChangeArrowheads="1"/>
        </xdr:cNvSpPr>
      </xdr:nvSpPr>
      <xdr:spPr bwMode="auto">
        <a:xfrm>
          <a:off x="466725" y="5915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23</xdr:row>
      <xdr:rowOff>0</xdr:rowOff>
    </xdr:from>
    <xdr:to>
      <xdr:col>4</xdr:col>
      <xdr:colOff>278130</xdr:colOff>
      <xdr:row>23</xdr:row>
      <xdr:rowOff>0</xdr:rowOff>
    </xdr:to>
    <xdr:pic>
      <xdr:nvPicPr>
        <xdr:cNvPr id="109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110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762000</xdr:colOff>
      <xdr:row>11</xdr:row>
      <xdr:rowOff>0</xdr:rowOff>
    </xdr:to>
    <xdr:pic>
      <xdr:nvPicPr>
        <xdr:cNvPr id="11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762000</xdr:colOff>
      <xdr:row>23</xdr:row>
      <xdr:rowOff>0</xdr:rowOff>
    </xdr:to>
    <xdr:pic>
      <xdr:nvPicPr>
        <xdr:cNvPr id="11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113" name="Text Box 489"/>
        <xdr:cNvSpPr txBox="1">
          <a:spLocks noChangeArrowheads="1"/>
        </xdr:cNvSpPr>
      </xdr:nvSpPr>
      <xdr:spPr bwMode="auto">
        <a:xfrm>
          <a:off x="466725" y="142875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1</xdr:row>
      <xdr:rowOff>0</xdr:rowOff>
    </xdr:from>
    <xdr:to>
      <xdr:col>0</xdr:col>
      <xdr:colOff>333375</xdr:colOff>
      <xdr:row>2</xdr:row>
      <xdr:rowOff>0</xdr:rowOff>
    </xdr:to>
    <xdr:pic>
      <xdr:nvPicPr>
        <xdr:cNvPr id="11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1</xdr:row>
      <xdr:rowOff>85725</xdr:rowOff>
    </xdr:from>
    <xdr:to>
      <xdr:col>0</xdr:col>
      <xdr:colOff>266700</xdr:colOff>
      <xdr:row>2</xdr:row>
      <xdr:rowOff>0</xdr:rowOff>
    </xdr:to>
    <xdr:pic>
      <xdr:nvPicPr>
        <xdr:cNvPr id="11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116" name="Text Box 489"/>
        <xdr:cNvSpPr txBox="1">
          <a:spLocks noChangeArrowheads="1"/>
        </xdr:cNvSpPr>
      </xdr:nvSpPr>
      <xdr:spPr bwMode="auto">
        <a:xfrm>
          <a:off x="466725" y="142875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117" name="Text Box 489"/>
        <xdr:cNvSpPr txBox="1">
          <a:spLocks noChangeArrowheads="1"/>
        </xdr:cNvSpPr>
      </xdr:nvSpPr>
      <xdr:spPr bwMode="auto">
        <a:xfrm>
          <a:off x="466725" y="28860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6</xdr:row>
      <xdr:rowOff>0</xdr:rowOff>
    </xdr:from>
    <xdr:to>
      <xdr:col>0</xdr:col>
      <xdr:colOff>333375</xdr:colOff>
      <xdr:row>6</xdr:row>
      <xdr:rowOff>190500</xdr:rowOff>
    </xdr:to>
    <xdr:pic>
      <xdr:nvPicPr>
        <xdr:cNvPr id="11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76212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85725</xdr:rowOff>
    </xdr:from>
    <xdr:to>
      <xdr:col>0</xdr:col>
      <xdr:colOff>266700</xdr:colOff>
      <xdr:row>6</xdr:row>
      <xdr:rowOff>190500</xdr:rowOff>
    </xdr:to>
    <xdr:pic>
      <xdr:nvPicPr>
        <xdr:cNvPr id="11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847850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120" name="Text Box 489"/>
        <xdr:cNvSpPr txBox="1">
          <a:spLocks noChangeArrowheads="1"/>
        </xdr:cNvSpPr>
      </xdr:nvSpPr>
      <xdr:spPr bwMode="auto">
        <a:xfrm>
          <a:off x="466725" y="28860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121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4</xdr:col>
      <xdr:colOff>278130</xdr:colOff>
      <xdr:row>14</xdr:row>
      <xdr:rowOff>0</xdr:rowOff>
    </xdr:to>
    <xdr:pic>
      <xdr:nvPicPr>
        <xdr:cNvPr id="12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4</xdr:col>
      <xdr:colOff>278130</xdr:colOff>
      <xdr:row>23</xdr:row>
      <xdr:rowOff>0</xdr:rowOff>
    </xdr:to>
    <xdr:pic>
      <xdr:nvPicPr>
        <xdr:cNvPr id="12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124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542925</xdr:colOff>
      <xdr:row>11</xdr:row>
      <xdr:rowOff>0</xdr:rowOff>
    </xdr:to>
    <xdr:pic>
      <xdr:nvPicPr>
        <xdr:cNvPr id="125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542925</xdr:colOff>
      <xdr:row>23</xdr:row>
      <xdr:rowOff>0</xdr:rowOff>
    </xdr:to>
    <xdr:pic>
      <xdr:nvPicPr>
        <xdr:cNvPr id="126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228600</xdr:rowOff>
    </xdr:to>
    <xdr:sp macro="" textlink="">
      <xdr:nvSpPr>
        <xdr:cNvPr id="127" name="Text Box 489"/>
        <xdr:cNvSpPr txBox="1">
          <a:spLocks noChangeArrowheads="1"/>
        </xdr:cNvSpPr>
      </xdr:nvSpPr>
      <xdr:spPr bwMode="auto">
        <a:xfrm>
          <a:off x="466725" y="2238375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3</xdr:row>
      <xdr:rowOff>0</xdr:rowOff>
    </xdr:from>
    <xdr:to>
      <xdr:col>0</xdr:col>
      <xdr:colOff>333375</xdr:colOff>
      <xdr:row>3</xdr:row>
      <xdr:rowOff>323850</xdr:rowOff>
    </xdr:to>
    <xdr:pic>
      <xdr:nvPicPr>
        <xdr:cNvPr id="1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3</xdr:row>
      <xdr:rowOff>85725</xdr:rowOff>
    </xdr:from>
    <xdr:to>
      <xdr:col>0</xdr:col>
      <xdr:colOff>266700</xdr:colOff>
      <xdr:row>3</xdr:row>
      <xdr:rowOff>323850</xdr:rowOff>
    </xdr:to>
    <xdr:pic>
      <xdr:nvPicPr>
        <xdr:cNvPr id="12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04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228600</xdr:rowOff>
    </xdr:to>
    <xdr:sp macro="" textlink="">
      <xdr:nvSpPr>
        <xdr:cNvPr id="130" name="Text Box 489"/>
        <xdr:cNvSpPr txBox="1">
          <a:spLocks noChangeArrowheads="1"/>
        </xdr:cNvSpPr>
      </xdr:nvSpPr>
      <xdr:spPr bwMode="auto">
        <a:xfrm>
          <a:off x="466725" y="2238375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180975</xdr:rowOff>
    </xdr:to>
    <xdr:sp macro="" textlink="">
      <xdr:nvSpPr>
        <xdr:cNvPr id="131" name="Text Box 489"/>
        <xdr:cNvSpPr txBox="1">
          <a:spLocks noChangeArrowheads="1"/>
        </xdr:cNvSpPr>
      </xdr:nvSpPr>
      <xdr:spPr bwMode="auto">
        <a:xfrm>
          <a:off x="466725" y="335280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180975</xdr:rowOff>
    </xdr:to>
    <xdr:sp macro="" textlink="">
      <xdr:nvSpPr>
        <xdr:cNvPr id="132" name="Text Box 489"/>
        <xdr:cNvSpPr txBox="1">
          <a:spLocks noChangeArrowheads="1"/>
        </xdr:cNvSpPr>
      </xdr:nvSpPr>
      <xdr:spPr bwMode="auto">
        <a:xfrm>
          <a:off x="466725" y="335280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133" name="Text Box 489"/>
        <xdr:cNvSpPr txBox="1">
          <a:spLocks noChangeArrowheads="1"/>
        </xdr:cNvSpPr>
      </xdr:nvSpPr>
      <xdr:spPr bwMode="auto">
        <a:xfrm>
          <a:off x="466725" y="2886075"/>
          <a:ext cx="952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6</xdr:row>
      <xdr:rowOff>0</xdr:rowOff>
    </xdr:from>
    <xdr:to>
      <xdr:col>0</xdr:col>
      <xdr:colOff>333375</xdr:colOff>
      <xdr:row>6</xdr:row>
      <xdr:rowOff>342900</xdr:rowOff>
    </xdr:to>
    <xdr:pic>
      <xdr:nvPicPr>
        <xdr:cNvPr id="13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762125"/>
          <a:ext cx="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85725</xdr:rowOff>
    </xdr:from>
    <xdr:to>
      <xdr:col>0</xdr:col>
      <xdr:colOff>266700</xdr:colOff>
      <xdr:row>6</xdr:row>
      <xdr:rowOff>342900</xdr:rowOff>
    </xdr:to>
    <xdr:pic>
      <xdr:nvPicPr>
        <xdr:cNvPr id="13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847850"/>
          <a:ext cx="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136" name="Text Box 489"/>
        <xdr:cNvSpPr txBox="1">
          <a:spLocks noChangeArrowheads="1"/>
        </xdr:cNvSpPr>
      </xdr:nvSpPr>
      <xdr:spPr bwMode="auto">
        <a:xfrm>
          <a:off x="466725" y="2886075"/>
          <a:ext cx="952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137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4</xdr:col>
      <xdr:colOff>278130</xdr:colOff>
      <xdr:row>14</xdr:row>
      <xdr:rowOff>0</xdr:rowOff>
    </xdr:to>
    <xdr:pic>
      <xdr:nvPicPr>
        <xdr:cNvPr id="138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4</xdr:col>
      <xdr:colOff>278130</xdr:colOff>
      <xdr:row>23</xdr:row>
      <xdr:rowOff>0</xdr:rowOff>
    </xdr:to>
    <xdr:pic>
      <xdr:nvPicPr>
        <xdr:cNvPr id="139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140" name="Text Box 489"/>
        <xdr:cNvSpPr txBox="1">
          <a:spLocks noChangeArrowheads="1"/>
        </xdr:cNvSpPr>
      </xdr:nvSpPr>
      <xdr:spPr bwMode="auto">
        <a:xfrm>
          <a:off x="466725" y="5915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542925</xdr:colOff>
      <xdr:row>11</xdr:row>
      <xdr:rowOff>0</xdr:rowOff>
    </xdr:to>
    <xdr:pic>
      <xdr:nvPicPr>
        <xdr:cNvPr id="14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542925</xdr:colOff>
      <xdr:row>23</xdr:row>
      <xdr:rowOff>0</xdr:rowOff>
    </xdr:to>
    <xdr:pic>
      <xdr:nvPicPr>
        <xdr:cNvPr id="14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8</xdr:row>
      <xdr:rowOff>219075</xdr:rowOff>
    </xdr:to>
    <xdr:sp macro="" textlink="">
      <xdr:nvSpPr>
        <xdr:cNvPr id="143" name="Text Box 489"/>
        <xdr:cNvSpPr txBox="1">
          <a:spLocks noChangeArrowheads="1"/>
        </xdr:cNvSpPr>
      </xdr:nvSpPr>
      <xdr:spPr bwMode="auto">
        <a:xfrm>
          <a:off x="466725" y="2238375"/>
          <a:ext cx="952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3</xdr:row>
      <xdr:rowOff>0</xdr:rowOff>
    </xdr:from>
    <xdr:to>
      <xdr:col>0</xdr:col>
      <xdr:colOff>333375</xdr:colOff>
      <xdr:row>3</xdr:row>
      <xdr:rowOff>323850</xdr:rowOff>
    </xdr:to>
    <xdr:pic>
      <xdr:nvPicPr>
        <xdr:cNvPr id="1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3</xdr:row>
      <xdr:rowOff>85725</xdr:rowOff>
    </xdr:from>
    <xdr:to>
      <xdr:col>0</xdr:col>
      <xdr:colOff>266700</xdr:colOff>
      <xdr:row>3</xdr:row>
      <xdr:rowOff>323850</xdr:rowOff>
    </xdr:to>
    <xdr:pic>
      <xdr:nvPicPr>
        <xdr:cNvPr id="14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04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8</xdr:row>
      <xdr:rowOff>219075</xdr:rowOff>
    </xdr:to>
    <xdr:sp macro="" textlink="">
      <xdr:nvSpPr>
        <xdr:cNvPr id="146" name="Text Box 489"/>
        <xdr:cNvSpPr txBox="1">
          <a:spLocks noChangeArrowheads="1"/>
        </xdr:cNvSpPr>
      </xdr:nvSpPr>
      <xdr:spPr bwMode="auto">
        <a:xfrm>
          <a:off x="466725" y="2238375"/>
          <a:ext cx="952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12</xdr:row>
      <xdr:rowOff>0</xdr:rowOff>
    </xdr:to>
    <xdr:sp macro="" textlink="">
      <xdr:nvSpPr>
        <xdr:cNvPr id="147" name="Text Box 489"/>
        <xdr:cNvSpPr txBox="1">
          <a:spLocks noChangeArrowheads="1"/>
        </xdr:cNvSpPr>
      </xdr:nvSpPr>
      <xdr:spPr bwMode="auto">
        <a:xfrm>
          <a:off x="466725" y="335280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12</xdr:row>
      <xdr:rowOff>0</xdr:rowOff>
    </xdr:to>
    <xdr:sp macro="" textlink="">
      <xdr:nvSpPr>
        <xdr:cNvPr id="148" name="Text Box 489"/>
        <xdr:cNvSpPr txBox="1">
          <a:spLocks noChangeArrowheads="1"/>
        </xdr:cNvSpPr>
      </xdr:nvSpPr>
      <xdr:spPr bwMode="auto">
        <a:xfrm>
          <a:off x="466725" y="335280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149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23</xdr:row>
      <xdr:rowOff>0</xdr:rowOff>
    </xdr:from>
    <xdr:to>
      <xdr:col>4</xdr:col>
      <xdr:colOff>278130</xdr:colOff>
      <xdr:row>23</xdr:row>
      <xdr:rowOff>0</xdr:rowOff>
    </xdr:to>
    <xdr:pic>
      <xdr:nvPicPr>
        <xdr:cNvPr id="150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151" name="Text Box 489"/>
        <xdr:cNvSpPr txBox="1">
          <a:spLocks noChangeArrowheads="1"/>
        </xdr:cNvSpPr>
      </xdr:nvSpPr>
      <xdr:spPr bwMode="auto">
        <a:xfrm>
          <a:off x="466725" y="5915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542925</xdr:colOff>
      <xdr:row>11</xdr:row>
      <xdr:rowOff>0</xdr:rowOff>
    </xdr:to>
    <xdr:pic>
      <xdr:nvPicPr>
        <xdr:cNvPr id="15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542925</xdr:colOff>
      <xdr:row>23</xdr:row>
      <xdr:rowOff>0</xdr:rowOff>
    </xdr:to>
    <xdr:pic>
      <xdr:nvPicPr>
        <xdr:cNvPr id="15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154" name="Text Box 489"/>
        <xdr:cNvSpPr txBox="1">
          <a:spLocks noChangeArrowheads="1"/>
        </xdr:cNvSpPr>
      </xdr:nvSpPr>
      <xdr:spPr bwMode="auto">
        <a:xfrm>
          <a:off x="466725" y="176212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2</xdr:row>
      <xdr:rowOff>0</xdr:rowOff>
    </xdr:from>
    <xdr:to>
      <xdr:col>0</xdr:col>
      <xdr:colOff>333375</xdr:colOff>
      <xdr:row>2</xdr:row>
      <xdr:rowOff>190500</xdr:rowOff>
    </xdr:to>
    <xdr:pic>
      <xdr:nvPicPr>
        <xdr:cNvPr id="15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4286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2</xdr:row>
      <xdr:rowOff>85725</xdr:rowOff>
    </xdr:from>
    <xdr:to>
      <xdr:col>0</xdr:col>
      <xdr:colOff>266700</xdr:colOff>
      <xdr:row>2</xdr:row>
      <xdr:rowOff>190500</xdr:rowOff>
    </xdr:to>
    <xdr:pic>
      <xdr:nvPicPr>
        <xdr:cNvPr id="15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5143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157" name="Text Box 489"/>
        <xdr:cNvSpPr txBox="1">
          <a:spLocks noChangeArrowheads="1"/>
        </xdr:cNvSpPr>
      </xdr:nvSpPr>
      <xdr:spPr bwMode="auto">
        <a:xfrm>
          <a:off x="466725" y="176212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158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159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160" name="Text Box 489"/>
        <xdr:cNvSpPr txBox="1">
          <a:spLocks noChangeArrowheads="1"/>
        </xdr:cNvSpPr>
      </xdr:nvSpPr>
      <xdr:spPr bwMode="auto">
        <a:xfrm>
          <a:off x="466725" y="5915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323850</xdr:colOff>
      <xdr:row>23</xdr:row>
      <xdr:rowOff>0</xdr:rowOff>
    </xdr:to>
    <xdr:pic>
      <xdr:nvPicPr>
        <xdr:cNvPr id="16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162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885825</xdr:colOff>
      <xdr:row>23</xdr:row>
      <xdr:rowOff>0</xdr:rowOff>
    </xdr:to>
    <xdr:pic>
      <xdr:nvPicPr>
        <xdr:cNvPr id="16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164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165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95250</xdr:colOff>
      <xdr:row>8</xdr:row>
      <xdr:rowOff>352425</xdr:rowOff>
    </xdr:to>
    <xdr:sp macro="" textlink="">
      <xdr:nvSpPr>
        <xdr:cNvPr id="166" name="Text Box 489"/>
        <xdr:cNvSpPr txBox="1">
          <a:spLocks noChangeArrowheads="1"/>
        </xdr:cNvSpPr>
      </xdr:nvSpPr>
      <xdr:spPr bwMode="auto">
        <a:xfrm>
          <a:off x="466725" y="2562225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333375</xdr:colOff>
      <xdr:row>5</xdr:row>
      <xdr:rowOff>190500</xdr:rowOff>
    </xdr:to>
    <xdr:pic>
      <xdr:nvPicPr>
        <xdr:cNvPr id="1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42875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5</xdr:row>
      <xdr:rowOff>85725</xdr:rowOff>
    </xdr:from>
    <xdr:to>
      <xdr:col>0</xdr:col>
      <xdr:colOff>266700</xdr:colOff>
      <xdr:row>5</xdr:row>
      <xdr:rowOff>190500</xdr:rowOff>
    </xdr:to>
    <xdr:pic>
      <xdr:nvPicPr>
        <xdr:cNvPr id="16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514475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95250</xdr:colOff>
      <xdr:row>8</xdr:row>
      <xdr:rowOff>352425</xdr:rowOff>
    </xdr:to>
    <xdr:sp macro="" textlink="">
      <xdr:nvSpPr>
        <xdr:cNvPr id="169" name="Text Box 489"/>
        <xdr:cNvSpPr txBox="1">
          <a:spLocks noChangeArrowheads="1"/>
        </xdr:cNvSpPr>
      </xdr:nvSpPr>
      <xdr:spPr bwMode="auto">
        <a:xfrm>
          <a:off x="466725" y="2562225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170" name="Text Box 489"/>
        <xdr:cNvSpPr txBox="1">
          <a:spLocks noChangeArrowheads="1"/>
        </xdr:cNvSpPr>
      </xdr:nvSpPr>
      <xdr:spPr bwMode="auto">
        <a:xfrm>
          <a:off x="466725" y="5915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885825</xdr:colOff>
      <xdr:row>11</xdr:row>
      <xdr:rowOff>0</xdr:rowOff>
    </xdr:to>
    <xdr:pic>
      <xdr:nvPicPr>
        <xdr:cNvPr id="17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885825</xdr:colOff>
      <xdr:row>23</xdr:row>
      <xdr:rowOff>0</xdr:rowOff>
    </xdr:to>
    <xdr:pic>
      <xdr:nvPicPr>
        <xdr:cNvPr id="17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173" name="Text Box 489"/>
        <xdr:cNvSpPr txBox="1">
          <a:spLocks noChangeArrowheads="1"/>
        </xdr:cNvSpPr>
      </xdr:nvSpPr>
      <xdr:spPr bwMode="auto">
        <a:xfrm>
          <a:off x="466725" y="552450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323850</xdr:colOff>
      <xdr:row>11</xdr:row>
      <xdr:rowOff>0</xdr:rowOff>
    </xdr:to>
    <xdr:pic>
      <xdr:nvPicPr>
        <xdr:cNvPr id="17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21</xdr:row>
      <xdr:rowOff>0</xdr:rowOff>
    </xdr:from>
    <xdr:to>
      <xdr:col>1</xdr:col>
      <xdr:colOff>323850</xdr:colOff>
      <xdr:row>21</xdr:row>
      <xdr:rowOff>0</xdr:rowOff>
    </xdr:to>
    <xdr:pic>
      <xdr:nvPicPr>
        <xdr:cNvPr id="175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5724525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176" name="Text Box 489"/>
        <xdr:cNvSpPr txBox="1">
          <a:spLocks noChangeArrowheads="1"/>
        </xdr:cNvSpPr>
      </xdr:nvSpPr>
      <xdr:spPr bwMode="auto">
        <a:xfrm>
          <a:off x="466725" y="176212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2</xdr:row>
      <xdr:rowOff>0</xdr:rowOff>
    </xdr:from>
    <xdr:to>
      <xdr:col>0</xdr:col>
      <xdr:colOff>333375</xdr:colOff>
      <xdr:row>2</xdr:row>
      <xdr:rowOff>190500</xdr:rowOff>
    </xdr:to>
    <xdr:pic>
      <xdr:nvPicPr>
        <xdr:cNvPr id="17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4286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2</xdr:row>
      <xdr:rowOff>85725</xdr:rowOff>
    </xdr:from>
    <xdr:to>
      <xdr:col>0</xdr:col>
      <xdr:colOff>266700</xdr:colOff>
      <xdr:row>2</xdr:row>
      <xdr:rowOff>190500</xdr:rowOff>
    </xdr:to>
    <xdr:pic>
      <xdr:nvPicPr>
        <xdr:cNvPr id="17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5143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179" name="Text Box 489"/>
        <xdr:cNvSpPr txBox="1">
          <a:spLocks noChangeArrowheads="1"/>
        </xdr:cNvSpPr>
      </xdr:nvSpPr>
      <xdr:spPr bwMode="auto">
        <a:xfrm>
          <a:off x="466725" y="176212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180" name="Text Box 489"/>
        <xdr:cNvSpPr txBox="1">
          <a:spLocks noChangeArrowheads="1"/>
        </xdr:cNvSpPr>
      </xdr:nvSpPr>
      <xdr:spPr bwMode="auto">
        <a:xfrm>
          <a:off x="466725" y="28860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181" name="Text Box 489"/>
        <xdr:cNvSpPr txBox="1">
          <a:spLocks noChangeArrowheads="1"/>
        </xdr:cNvSpPr>
      </xdr:nvSpPr>
      <xdr:spPr bwMode="auto">
        <a:xfrm>
          <a:off x="466725" y="28860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182" name="Text Box 489"/>
        <xdr:cNvSpPr txBox="1">
          <a:spLocks noChangeArrowheads="1"/>
        </xdr:cNvSpPr>
      </xdr:nvSpPr>
      <xdr:spPr bwMode="auto">
        <a:xfrm>
          <a:off x="466725" y="552450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22</xdr:row>
      <xdr:rowOff>0</xdr:rowOff>
    </xdr:from>
    <xdr:to>
      <xdr:col>1</xdr:col>
      <xdr:colOff>885825</xdr:colOff>
      <xdr:row>22</xdr:row>
      <xdr:rowOff>0</xdr:rowOff>
    </xdr:to>
    <xdr:pic>
      <xdr:nvPicPr>
        <xdr:cNvPr id="18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5915025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95250</xdr:colOff>
      <xdr:row>19</xdr:row>
      <xdr:rowOff>28575</xdr:rowOff>
    </xdr:to>
    <xdr:sp macro="" textlink="">
      <xdr:nvSpPr>
        <xdr:cNvPr id="184" name="Text Box 489"/>
        <xdr:cNvSpPr txBox="1">
          <a:spLocks noChangeArrowheads="1"/>
        </xdr:cNvSpPr>
      </xdr:nvSpPr>
      <xdr:spPr bwMode="auto">
        <a:xfrm>
          <a:off x="466725" y="521017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95250</xdr:colOff>
      <xdr:row>29</xdr:row>
      <xdr:rowOff>28575</xdr:rowOff>
    </xdr:to>
    <xdr:sp macro="" textlink="">
      <xdr:nvSpPr>
        <xdr:cNvPr id="185" name="Text Box 489"/>
        <xdr:cNvSpPr txBox="1">
          <a:spLocks noChangeArrowheads="1"/>
        </xdr:cNvSpPr>
      </xdr:nvSpPr>
      <xdr:spPr bwMode="auto">
        <a:xfrm>
          <a:off x="466725" y="7248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762000</xdr:colOff>
      <xdr:row>11</xdr:row>
      <xdr:rowOff>0</xdr:rowOff>
    </xdr:to>
    <xdr:pic>
      <xdr:nvPicPr>
        <xdr:cNvPr id="186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32</xdr:row>
      <xdr:rowOff>0</xdr:rowOff>
    </xdr:from>
    <xdr:to>
      <xdr:col>1</xdr:col>
      <xdr:colOff>762000</xdr:colOff>
      <xdr:row>32</xdr:row>
      <xdr:rowOff>0</xdr:rowOff>
    </xdr:to>
    <xdr:pic>
      <xdr:nvPicPr>
        <xdr:cNvPr id="187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744855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188" name="Text Box 489"/>
        <xdr:cNvSpPr txBox="1">
          <a:spLocks noChangeArrowheads="1"/>
        </xdr:cNvSpPr>
      </xdr:nvSpPr>
      <xdr:spPr bwMode="auto">
        <a:xfrm>
          <a:off x="466725" y="14287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1</xdr:row>
      <xdr:rowOff>0</xdr:rowOff>
    </xdr:from>
    <xdr:to>
      <xdr:col>0</xdr:col>
      <xdr:colOff>333375</xdr:colOff>
      <xdr:row>2</xdr:row>
      <xdr:rowOff>0</xdr:rowOff>
    </xdr:to>
    <xdr:pic>
      <xdr:nvPicPr>
        <xdr:cNvPr id="18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1</xdr:row>
      <xdr:rowOff>85725</xdr:rowOff>
    </xdr:from>
    <xdr:to>
      <xdr:col>0</xdr:col>
      <xdr:colOff>266700</xdr:colOff>
      <xdr:row>2</xdr:row>
      <xdr:rowOff>0</xdr:rowOff>
    </xdr:to>
    <xdr:pic>
      <xdr:nvPicPr>
        <xdr:cNvPr id="19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191" name="Text Box 489"/>
        <xdr:cNvSpPr txBox="1">
          <a:spLocks noChangeArrowheads="1"/>
        </xdr:cNvSpPr>
      </xdr:nvSpPr>
      <xdr:spPr bwMode="auto">
        <a:xfrm>
          <a:off x="466725" y="14287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95250</xdr:colOff>
      <xdr:row>29</xdr:row>
      <xdr:rowOff>28575</xdr:rowOff>
    </xdr:to>
    <xdr:sp macro="" textlink="">
      <xdr:nvSpPr>
        <xdr:cNvPr id="192" name="Text Box 489"/>
        <xdr:cNvSpPr txBox="1">
          <a:spLocks noChangeArrowheads="1"/>
        </xdr:cNvSpPr>
      </xdr:nvSpPr>
      <xdr:spPr bwMode="auto">
        <a:xfrm>
          <a:off x="466725" y="7248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762000</xdr:colOff>
      <xdr:row>11</xdr:row>
      <xdr:rowOff>0</xdr:rowOff>
    </xdr:to>
    <xdr:pic>
      <xdr:nvPicPr>
        <xdr:cNvPr id="19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32</xdr:row>
      <xdr:rowOff>0</xdr:rowOff>
    </xdr:from>
    <xdr:to>
      <xdr:col>1</xdr:col>
      <xdr:colOff>762000</xdr:colOff>
      <xdr:row>32</xdr:row>
      <xdr:rowOff>0</xdr:rowOff>
    </xdr:to>
    <xdr:pic>
      <xdr:nvPicPr>
        <xdr:cNvPr id="19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744855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195" name="Text Box 489"/>
        <xdr:cNvSpPr txBox="1">
          <a:spLocks noChangeArrowheads="1"/>
        </xdr:cNvSpPr>
      </xdr:nvSpPr>
      <xdr:spPr bwMode="auto">
        <a:xfrm>
          <a:off x="466725" y="14287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1</xdr:row>
      <xdr:rowOff>0</xdr:rowOff>
    </xdr:from>
    <xdr:to>
      <xdr:col>0</xdr:col>
      <xdr:colOff>333375</xdr:colOff>
      <xdr:row>2</xdr:row>
      <xdr:rowOff>0</xdr:rowOff>
    </xdr:to>
    <xdr:pic>
      <xdr:nvPicPr>
        <xdr:cNvPr id="19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1</xdr:row>
      <xdr:rowOff>85725</xdr:rowOff>
    </xdr:from>
    <xdr:to>
      <xdr:col>0</xdr:col>
      <xdr:colOff>266700</xdr:colOff>
      <xdr:row>2</xdr:row>
      <xdr:rowOff>0</xdr:rowOff>
    </xdr:to>
    <xdr:pic>
      <xdr:nvPicPr>
        <xdr:cNvPr id="19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198" name="Text Box 489"/>
        <xdr:cNvSpPr txBox="1">
          <a:spLocks noChangeArrowheads="1"/>
        </xdr:cNvSpPr>
      </xdr:nvSpPr>
      <xdr:spPr bwMode="auto">
        <a:xfrm>
          <a:off x="466725" y="14287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199" name="Text Box 489"/>
        <xdr:cNvSpPr txBox="1">
          <a:spLocks noChangeArrowheads="1"/>
        </xdr:cNvSpPr>
      </xdr:nvSpPr>
      <xdr:spPr bwMode="auto">
        <a:xfrm>
          <a:off x="466725" y="28860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6</xdr:row>
      <xdr:rowOff>0</xdr:rowOff>
    </xdr:from>
    <xdr:to>
      <xdr:col>0</xdr:col>
      <xdr:colOff>333375</xdr:colOff>
      <xdr:row>6</xdr:row>
      <xdr:rowOff>381000</xdr:rowOff>
    </xdr:to>
    <xdr:pic>
      <xdr:nvPicPr>
        <xdr:cNvPr id="2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762125"/>
          <a:ext cx="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85725</xdr:rowOff>
    </xdr:from>
    <xdr:to>
      <xdr:col>0</xdr:col>
      <xdr:colOff>266700</xdr:colOff>
      <xdr:row>6</xdr:row>
      <xdr:rowOff>381000</xdr:rowOff>
    </xdr:to>
    <xdr:pic>
      <xdr:nvPicPr>
        <xdr:cNvPr id="20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847850"/>
          <a:ext cx="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202" name="Text Box 489"/>
        <xdr:cNvSpPr txBox="1">
          <a:spLocks noChangeArrowheads="1"/>
        </xdr:cNvSpPr>
      </xdr:nvSpPr>
      <xdr:spPr bwMode="auto">
        <a:xfrm>
          <a:off x="466725" y="28860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95250</xdr:colOff>
      <xdr:row>29</xdr:row>
      <xdr:rowOff>28575</xdr:rowOff>
    </xdr:to>
    <xdr:sp macro="" textlink="">
      <xdr:nvSpPr>
        <xdr:cNvPr id="203" name="Text Box 489"/>
        <xdr:cNvSpPr txBox="1">
          <a:spLocks noChangeArrowheads="1"/>
        </xdr:cNvSpPr>
      </xdr:nvSpPr>
      <xdr:spPr bwMode="auto">
        <a:xfrm>
          <a:off x="466725" y="7248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4</xdr:col>
      <xdr:colOff>278130</xdr:colOff>
      <xdr:row>14</xdr:row>
      <xdr:rowOff>0</xdr:rowOff>
    </xdr:to>
    <xdr:pic>
      <xdr:nvPicPr>
        <xdr:cNvPr id="20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32</xdr:row>
      <xdr:rowOff>0</xdr:rowOff>
    </xdr:from>
    <xdr:to>
      <xdr:col>4</xdr:col>
      <xdr:colOff>278130</xdr:colOff>
      <xdr:row>32</xdr:row>
      <xdr:rowOff>0</xdr:rowOff>
    </xdr:to>
    <xdr:pic>
      <xdr:nvPicPr>
        <xdr:cNvPr id="205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7448550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95250</xdr:colOff>
      <xdr:row>26</xdr:row>
      <xdr:rowOff>28575</xdr:rowOff>
    </xdr:to>
    <xdr:sp macro="" textlink="">
      <xdr:nvSpPr>
        <xdr:cNvPr id="206" name="Text Box 489"/>
        <xdr:cNvSpPr txBox="1">
          <a:spLocks noChangeArrowheads="1"/>
        </xdr:cNvSpPr>
      </xdr:nvSpPr>
      <xdr:spPr bwMode="auto">
        <a:xfrm>
          <a:off x="466725" y="6677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1</xdr:col>
      <xdr:colOff>542925</xdr:colOff>
      <xdr:row>14</xdr:row>
      <xdr:rowOff>0</xdr:rowOff>
    </xdr:to>
    <xdr:pic>
      <xdr:nvPicPr>
        <xdr:cNvPr id="207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28</xdr:row>
      <xdr:rowOff>0</xdr:rowOff>
    </xdr:from>
    <xdr:to>
      <xdr:col>1</xdr:col>
      <xdr:colOff>542925</xdr:colOff>
      <xdr:row>28</xdr:row>
      <xdr:rowOff>0</xdr:rowOff>
    </xdr:to>
    <xdr:pic>
      <xdr:nvPicPr>
        <xdr:cNvPr id="208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70580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228600</xdr:rowOff>
    </xdr:to>
    <xdr:sp macro="" textlink="">
      <xdr:nvSpPr>
        <xdr:cNvPr id="209" name="Text Box 489"/>
        <xdr:cNvSpPr txBox="1">
          <a:spLocks noChangeArrowheads="1"/>
        </xdr:cNvSpPr>
      </xdr:nvSpPr>
      <xdr:spPr bwMode="auto">
        <a:xfrm>
          <a:off x="466725" y="2238375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3</xdr:row>
      <xdr:rowOff>0</xdr:rowOff>
    </xdr:from>
    <xdr:to>
      <xdr:col>0</xdr:col>
      <xdr:colOff>333375</xdr:colOff>
      <xdr:row>3</xdr:row>
      <xdr:rowOff>323850</xdr:rowOff>
    </xdr:to>
    <xdr:pic>
      <xdr:nvPicPr>
        <xdr:cNvPr id="21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3</xdr:row>
      <xdr:rowOff>85725</xdr:rowOff>
    </xdr:from>
    <xdr:to>
      <xdr:col>0</xdr:col>
      <xdr:colOff>266700</xdr:colOff>
      <xdr:row>3</xdr:row>
      <xdr:rowOff>323850</xdr:rowOff>
    </xdr:to>
    <xdr:pic>
      <xdr:nvPicPr>
        <xdr:cNvPr id="21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04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228600</xdr:rowOff>
    </xdr:to>
    <xdr:sp macro="" textlink="">
      <xdr:nvSpPr>
        <xdr:cNvPr id="212" name="Text Box 489"/>
        <xdr:cNvSpPr txBox="1">
          <a:spLocks noChangeArrowheads="1"/>
        </xdr:cNvSpPr>
      </xdr:nvSpPr>
      <xdr:spPr bwMode="auto">
        <a:xfrm>
          <a:off x="466725" y="2238375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180975</xdr:rowOff>
    </xdr:to>
    <xdr:sp macro="" textlink="">
      <xdr:nvSpPr>
        <xdr:cNvPr id="213" name="Text Box 489"/>
        <xdr:cNvSpPr txBox="1">
          <a:spLocks noChangeArrowheads="1"/>
        </xdr:cNvSpPr>
      </xdr:nvSpPr>
      <xdr:spPr bwMode="auto">
        <a:xfrm>
          <a:off x="466725" y="335280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180975</xdr:rowOff>
    </xdr:to>
    <xdr:sp macro="" textlink="">
      <xdr:nvSpPr>
        <xdr:cNvPr id="214" name="Text Box 489"/>
        <xdr:cNvSpPr txBox="1">
          <a:spLocks noChangeArrowheads="1"/>
        </xdr:cNvSpPr>
      </xdr:nvSpPr>
      <xdr:spPr bwMode="auto">
        <a:xfrm>
          <a:off x="466725" y="335280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10</xdr:row>
      <xdr:rowOff>85725</xdr:rowOff>
    </xdr:to>
    <xdr:sp macro="" textlink="">
      <xdr:nvSpPr>
        <xdr:cNvPr id="215" name="Text Box 489"/>
        <xdr:cNvSpPr txBox="1">
          <a:spLocks noChangeArrowheads="1"/>
        </xdr:cNvSpPr>
      </xdr:nvSpPr>
      <xdr:spPr bwMode="auto">
        <a:xfrm>
          <a:off x="466725" y="2886075"/>
          <a:ext cx="952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6</xdr:row>
      <xdr:rowOff>0</xdr:rowOff>
    </xdr:from>
    <xdr:to>
      <xdr:col>0</xdr:col>
      <xdr:colOff>333375</xdr:colOff>
      <xdr:row>7</xdr:row>
      <xdr:rowOff>314325</xdr:rowOff>
    </xdr:to>
    <xdr:pic>
      <xdr:nvPicPr>
        <xdr:cNvPr id="21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762125"/>
          <a:ext cx="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85725</xdr:rowOff>
    </xdr:from>
    <xdr:to>
      <xdr:col>0</xdr:col>
      <xdr:colOff>266700</xdr:colOff>
      <xdr:row>7</xdr:row>
      <xdr:rowOff>314325</xdr:rowOff>
    </xdr:to>
    <xdr:pic>
      <xdr:nvPicPr>
        <xdr:cNvPr id="21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847850"/>
          <a:ext cx="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10</xdr:row>
      <xdr:rowOff>85725</xdr:rowOff>
    </xdr:to>
    <xdr:sp macro="" textlink="">
      <xdr:nvSpPr>
        <xdr:cNvPr id="218" name="Text Box 489"/>
        <xdr:cNvSpPr txBox="1">
          <a:spLocks noChangeArrowheads="1"/>
        </xdr:cNvSpPr>
      </xdr:nvSpPr>
      <xdr:spPr bwMode="auto">
        <a:xfrm>
          <a:off x="466725" y="2886075"/>
          <a:ext cx="952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95250</xdr:colOff>
      <xdr:row>26</xdr:row>
      <xdr:rowOff>28575</xdr:rowOff>
    </xdr:to>
    <xdr:sp macro="" textlink="">
      <xdr:nvSpPr>
        <xdr:cNvPr id="219" name="Text Box 489"/>
        <xdr:cNvSpPr txBox="1">
          <a:spLocks noChangeArrowheads="1"/>
        </xdr:cNvSpPr>
      </xdr:nvSpPr>
      <xdr:spPr bwMode="auto">
        <a:xfrm>
          <a:off x="466725" y="6677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4</xdr:col>
      <xdr:colOff>278130</xdr:colOff>
      <xdr:row>14</xdr:row>
      <xdr:rowOff>0</xdr:rowOff>
    </xdr:to>
    <xdr:pic>
      <xdr:nvPicPr>
        <xdr:cNvPr id="220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27</xdr:row>
      <xdr:rowOff>0</xdr:rowOff>
    </xdr:from>
    <xdr:to>
      <xdr:col>4</xdr:col>
      <xdr:colOff>278130</xdr:colOff>
      <xdr:row>27</xdr:row>
      <xdr:rowOff>0</xdr:rowOff>
    </xdr:to>
    <xdr:pic>
      <xdr:nvPicPr>
        <xdr:cNvPr id="22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8675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222" name="Text Box 489"/>
        <xdr:cNvSpPr txBox="1">
          <a:spLocks noChangeArrowheads="1"/>
        </xdr:cNvSpPr>
      </xdr:nvSpPr>
      <xdr:spPr bwMode="auto">
        <a:xfrm>
          <a:off x="466725" y="6105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1</xdr:col>
      <xdr:colOff>542925</xdr:colOff>
      <xdr:row>14</xdr:row>
      <xdr:rowOff>0</xdr:rowOff>
    </xdr:to>
    <xdr:pic>
      <xdr:nvPicPr>
        <xdr:cNvPr id="22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25</xdr:row>
      <xdr:rowOff>0</xdr:rowOff>
    </xdr:from>
    <xdr:to>
      <xdr:col>1</xdr:col>
      <xdr:colOff>542925</xdr:colOff>
      <xdr:row>25</xdr:row>
      <xdr:rowOff>0</xdr:rowOff>
    </xdr:to>
    <xdr:pic>
      <xdr:nvPicPr>
        <xdr:cNvPr id="22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4865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8</xdr:row>
      <xdr:rowOff>161925</xdr:rowOff>
    </xdr:to>
    <xdr:sp macro="" textlink="">
      <xdr:nvSpPr>
        <xdr:cNvPr id="225" name="Text Box 489"/>
        <xdr:cNvSpPr txBox="1">
          <a:spLocks noChangeArrowheads="1"/>
        </xdr:cNvSpPr>
      </xdr:nvSpPr>
      <xdr:spPr bwMode="auto">
        <a:xfrm>
          <a:off x="466725" y="2238375"/>
          <a:ext cx="952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3</xdr:row>
      <xdr:rowOff>0</xdr:rowOff>
    </xdr:from>
    <xdr:to>
      <xdr:col>0</xdr:col>
      <xdr:colOff>333375</xdr:colOff>
      <xdr:row>3</xdr:row>
      <xdr:rowOff>323850</xdr:rowOff>
    </xdr:to>
    <xdr:pic>
      <xdr:nvPicPr>
        <xdr:cNvPr id="22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3</xdr:row>
      <xdr:rowOff>85725</xdr:rowOff>
    </xdr:from>
    <xdr:to>
      <xdr:col>0</xdr:col>
      <xdr:colOff>266700</xdr:colOff>
      <xdr:row>3</xdr:row>
      <xdr:rowOff>323850</xdr:rowOff>
    </xdr:to>
    <xdr:pic>
      <xdr:nvPicPr>
        <xdr:cNvPr id="22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04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8</xdr:row>
      <xdr:rowOff>161925</xdr:rowOff>
    </xdr:to>
    <xdr:sp macro="" textlink="">
      <xdr:nvSpPr>
        <xdr:cNvPr id="228" name="Text Box 489"/>
        <xdr:cNvSpPr txBox="1">
          <a:spLocks noChangeArrowheads="1"/>
        </xdr:cNvSpPr>
      </xdr:nvSpPr>
      <xdr:spPr bwMode="auto">
        <a:xfrm>
          <a:off x="466725" y="2238375"/>
          <a:ext cx="952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12</xdr:row>
      <xdr:rowOff>0</xdr:rowOff>
    </xdr:to>
    <xdr:sp macro="" textlink="">
      <xdr:nvSpPr>
        <xdr:cNvPr id="229" name="Text Box 489"/>
        <xdr:cNvSpPr txBox="1">
          <a:spLocks noChangeArrowheads="1"/>
        </xdr:cNvSpPr>
      </xdr:nvSpPr>
      <xdr:spPr bwMode="auto">
        <a:xfrm>
          <a:off x="466725" y="33528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12</xdr:row>
      <xdr:rowOff>0</xdr:rowOff>
    </xdr:to>
    <xdr:sp macro="" textlink="">
      <xdr:nvSpPr>
        <xdr:cNvPr id="230" name="Text Box 489"/>
        <xdr:cNvSpPr txBox="1">
          <a:spLocks noChangeArrowheads="1"/>
        </xdr:cNvSpPr>
      </xdr:nvSpPr>
      <xdr:spPr bwMode="auto">
        <a:xfrm>
          <a:off x="466725" y="33528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231" name="Text Box 489"/>
        <xdr:cNvSpPr txBox="1">
          <a:spLocks noChangeArrowheads="1"/>
        </xdr:cNvSpPr>
      </xdr:nvSpPr>
      <xdr:spPr bwMode="auto">
        <a:xfrm>
          <a:off x="466725" y="6296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26</xdr:row>
      <xdr:rowOff>0</xdr:rowOff>
    </xdr:from>
    <xdr:to>
      <xdr:col>4</xdr:col>
      <xdr:colOff>278130</xdr:colOff>
      <xdr:row>26</xdr:row>
      <xdr:rowOff>0</xdr:rowOff>
    </xdr:to>
    <xdr:pic>
      <xdr:nvPicPr>
        <xdr:cNvPr id="23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6770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95250</xdr:colOff>
      <xdr:row>32</xdr:row>
      <xdr:rowOff>28575</xdr:rowOff>
    </xdr:to>
    <xdr:sp macro="" textlink="">
      <xdr:nvSpPr>
        <xdr:cNvPr id="233" name="Text Box 489"/>
        <xdr:cNvSpPr txBox="1">
          <a:spLocks noChangeArrowheads="1"/>
        </xdr:cNvSpPr>
      </xdr:nvSpPr>
      <xdr:spPr bwMode="auto">
        <a:xfrm>
          <a:off x="466725" y="74485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762000</xdr:colOff>
      <xdr:row>11</xdr:row>
      <xdr:rowOff>0</xdr:rowOff>
    </xdr:to>
    <xdr:pic>
      <xdr:nvPicPr>
        <xdr:cNvPr id="23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235" name="Text Box 489"/>
        <xdr:cNvSpPr txBox="1">
          <a:spLocks noChangeArrowheads="1"/>
        </xdr:cNvSpPr>
      </xdr:nvSpPr>
      <xdr:spPr bwMode="auto">
        <a:xfrm>
          <a:off x="466725" y="142875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1</xdr:row>
      <xdr:rowOff>0</xdr:rowOff>
    </xdr:from>
    <xdr:to>
      <xdr:col>0</xdr:col>
      <xdr:colOff>333375</xdr:colOff>
      <xdr:row>2</xdr:row>
      <xdr:rowOff>0</xdr:rowOff>
    </xdr:to>
    <xdr:pic>
      <xdr:nvPicPr>
        <xdr:cNvPr id="23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1</xdr:row>
      <xdr:rowOff>85725</xdr:rowOff>
    </xdr:from>
    <xdr:to>
      <xdr:col>0</xdr:col>
      <xdr:colOff>266700</xdr:colOff>
      <xdr:row>2</xdr:row>
      <xdr:rowOff>0</xdr:rowOff>
    </xdr:to>
    <xdr:pic>
      <xdr:nvPicPr>
        <xdr:cNvPr id="23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238" name="Text Box 489"/>
        <xdr:cNvSpPr txBox="1">
          <a:spLocks noChangeArrowheads="1"/>
        </xdr:cNvSpPr>
      </xdr:nvSpPr>
      <xdr:spPr bwMode="auto">
        <a:xfrm>
          <a:off x="466725" y="142875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239" name="Text Box 489"/>
        <xdr:cNvSpPr txBox="1">
          <a:spLocks noChangeArrowheads="1"/>
        </xdr:cNvSpPr>
      </xdr:nvSpPr>
      <xdr:spPr bwMode="auto">
        <a:xfrm>
          <a:off x="466725" y="28860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6</xdr:row>
      <xdr:rowOff>0</xdr:rowOff>
    </xdr:from>
    <xdr:to>
      <xdr:col>0</xdr:col>
      <xdr:colOff>333375</xdr:colOff>
      <xdr:row>6</xdr:row>
      <xdr:rowOff>381000</xdr:rowOff>
    </xdr:to>
    <xdr:pic>
      <xdr:nvPicPr>
        <xdr:cNvPr id="24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762125"/>
          <a:ext cx="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85725</xdr:rowOff>
    </xdr:from>
    <xdr:to>
      <xdr:col>0</xdr:col>
      <xdr:colOff>266700</xdr:colOff>
      <xdr:row>6</xdr:row>
      <xdr:rowOff>381000</xdr:rowOff>
    </xdr:to>
    <xdr:pic>
      <xdr:nvPicPr>
        <xdr:cNvPr id="24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847850"/>
          <a:ext cx="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242" name="Text Box 489"/>
        <xdr:cNvSpPr txBox="1">
          <a:spLocks noChangeArrowheads="1"/>
        </xdr:cNvSpPr>
      </xdr:nvSpPr>
      <xdr:spPr bwMode="auto">
        <a:xfrm>
          <a:off x="466725" y="28860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95250</xdr:colOff>
      <xdr:row>32</xdr:row>
      <xdr:rowOff>28575</xdr:rowOff>
    </xdr:to>
    <xdr:sp macro="" textlink="">
      <xdr:nvSpPr>
        <xdr:cNvPr id="243" name="Text Box 489"/>
        <xdr:cNvSpPr txBox="1">
          <a:spLocks noChangeArrowheads="1"/>
        </xdr:cNvSpPr>
      </xdr:nvSpPr>
      <xdr:spPr bwMode="auto">
        <a:xfrm>
          <a:off x="466725" y="74485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4</xdr:col>
      <xdr:colOff>278130</xdr:colOff>
      <xdr:row>14</xdr:row>
      <xdr:rowOff>0</xdr:rowOff>
    </xdr:to>
    <xdr:pic>
      <xdr:nvPicPr>
        <xdr:cNvPr id="24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245" name="Text Box 489"/>
        <xdr:cNvSpPr txBox="1">
          <a:spLocks noChangeArrowheads="1"/>
        </xdr:cNvSpPr>
      </xdr:nvSpPr>
      <xdr:spPr bwMode="auto">
        <a:xfrm>
          <a:off x="466725" y="6867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1</xdr:col>
      <xdr:colOff>542925</xdr:colOff>
      <xdr:row>14</xdr:row>
      <xdr:rowOff>0</xdr:rowOff>
    </xdr:to>
    <xdr:pic>
      <xdr:nvPicPr>
        <xdr:cNvPr id="246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29</xdr:row>
      <xdr:rowOff>0</xdr:rowOff>
    </xdr:from>
    <xdr:to>
      <xdr:col>1</xdr:col>
      <xdr:colOff>542925</xdr:colOff>
      <xdr:row>29</xdr:row>
      <xdr:rowOff>0</xdr:rowOff>
    </xdr:to>
    <xdr:pic>
      <xdr:nvPicPr>
        <xdr:cNvPr id="247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72485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228600</xdr:rowOff>
    </xdr:to>
    <xdr:sp macro="" textlink="">
      <xdr:nvSpPr>
        <xdr:cNvPr id="248" name="Text Box 489"/>
        <xdr:cNvSpPr txBox="1">
          <a:spLocks noChangeArrowheads="1"/>
        </xdr:cNvSpPr>
      </xdr:nvSpPr>
      <xdr:spPr bwMode="auto">
        <a:xfrm>
          <a:off x="466725" y="2238375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3</xdr:row>
      <xdr:rowOff>0</xdr:rowOff>
    </xdr:from>
    <xdr:to>
      <xdr:col>0</xdr:col>
      <xdr:colOff>333375</xdr:colOff>
      <xdr:row>3</xdr:row>
      <xdr:rowOff>323850</xdr:rowOff>
    </xdr:to>
    <xdr:pic>
      <xdr:nvPicPr>
        <xdr:cNvPr id="24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3</xdr:row>
      <xdr:rowOff>85725</xdr:rowOff>
    </xdr:from>
    <xdr:to>
      <xdr:col>0</xdr:col>
      <xdr:colOff>266700</xdr:colOff>
      <xdr:row>3</xdr:row>
      <xdr:rowOff>323850</xdr:rowOff>
    </xdr:to>
    <xdr:pic>
      <xdr:nvPicPr>
        <xdr:cNvPr id="25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04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228600</xdr:rowOff>
    </xdr:to>
    <xdr:sp macro="" textlink="">
      <xdr:nvSpPr>
        <xdr:cNvPr id="251" name="Text Box 489"/>
        <xdr:cNvSpPr txBox="1">
          <a:spLocks noChangeArrowheads="1"/>
        </xdr:cNvSpPr>
      </xdr:nvSpPr>
      <xdr:spPr bwMode="auto">
        <a:xfrm>
          <a:off x="466725" y="2238375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180975</xdr:rowOff>
    </xdr:to>
    <xdr:sp macro="" textlink="">
      <xdr:nvSpPr>
        <xdr:cNvPr id="252" name="Text Box 489"/>
        <xdr:cNvSpPr txBox="1">
          <a:spLocks noChangeArrowheads="1"/>
        </xdr:cNvSpPr>
      </xdr:nvSpPr>
      <xdr:spPr bwMode="auto">
        <a:xfrm>
          <a:off x="466725" y="335280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180975</xdr:rowOff>
    </xdr:to>
    <xdr:sp macro="" textlink="">
      <xdr:nvSpPr>
        <xdr:cNvPr id="253" name="Text Box 489"/>
        <xdr:cNvSpPr txBox="1">
          <a:spLocks noChangeArrowheads="1"/>
        </xdr:cNvSpPr>
      </xdr:nvSpPr>
      <xdr:spPr bwMode="auto">
        <a:xfrm>
          <a:off x="466725" y="335280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295275</xdr:rowOff>
    </xdr:to>
    <xdr:sp macro="" textlink="">
      <xdr:nvSpPr>
        <xdr:cNvPr id="254" name="Text Box 489"/>
        <xdr:cNvSpPr txBox="1">
          <a:spLocks noChangeArrowheads="1"/>
        </xdr:cNvSpPr>
      </xdr:nvSpPr>
      <xdr:spPr bwMode="auto">
        <a:xfrm>
          <a:off x="466725" y="2886075"/>
          <a:ext cx="95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6</xdr:row>
      <xdr:rowOff>0</xdr:rowOff>
    </xdr:from>
    <xdr:to>
      <xdr:col>0</xdr:col>
      <xdr:colOff>333375</xdr:colOff>
      <xdr:row>7</xdr:row>
      <xdr:rowOff>104775</xdr:rowOff>
    </xdr:to>
    <xdr:pic>
      <xdr:nvPicPr>
        <xdr:cNvPr id="25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762125"/>
          <a:ext cx="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85725</xdr:rowOff>
    </xdr:from>
    <xdr:to>
      <xdr:col>0</xdr:col>
      <xdr:colOff>266700</xdr:colOff>
      <xdr:row>7</xdr:row>
      <xdr:rowOff>104775</xdr:rowOff>
    </xdr:to>
    <xdr:pic>
      <xdr:nvPicPr>
        <xdr:cNvPr id="25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847850"/>
          <a:ext cx="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295275</xdr:rowOff>
    </xdr:to>
    <xdr:sp macro="" textlink="">
      <xdr:nvSpPr>
        <xdr:cNvPr id="257" name="Text Box 489"/>
        <xdr:cNvSpPr txBox="1">
          <a:spLocks noChangeArrowheads="1"/>
        </xdr:cNvSpPr>
      </xdr:nvSpPr>
      <xdr:spPr bwMode="auto">
        <a:xfrm>
          <a:off x="466725" y="2886075"/>
          <a:ext cx="95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258" name="Text Box 489"/>
        <xdr:cNvSpPr txBox="1">
          <a:spLocks noChangeArrowheads="1"/>
        </xdr:cNvSpPr>
      </xdr:nvSpPr>
      <xdr:spPr bwMode="auto">
        <a:xfrm>
          <a:off x="466725" y="6867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4</xdr:col>
      <xdr:colOff>278130</xdr:colOff>
      <xdr:row>14</xdr:row>
      <xdr:rowOff>0</xdr:rowOff>
    </xdr:to>
    <xdr:pic>
      <xdr:nvPicPr>
        <xdr:cNvPr id="259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28</xdr:row>
      <xdr:rowOff>0</xdr:rowOff>
    </xdr:from>
    <xdr:to>
      <xdr:col>4</xdr:col>
      <xdr:colOff>278130</xdr:colOff>
      <xdr:row>28</xdr:row>
      <xdr:rowOff>0</xdr:rowOff>
    </xdr:to>
    <xdr:pic>
      <xdr:nvPicPr>
        <xdr:cNvPr id="260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70580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261" name="Text Box 489"/>
        <xdr:cNvSpPr txBox="1">
          <a:spLocks noChangeArrowheads="1"/>
        </xdr:cNvSpPr>
      </xdr:nvSpPr>
      <xdr:spPr bwMode="auto">
        <a:xfrm>
          <a:off x="466725" y="6296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1</xdr:col>
      <xdr:colOff>542925</xdr:colOff>
      <xdr:row>14</xdr:row>
      <xdr:rowOff>0</xdr:rowOff>
    </xdr:to>
    <xdr:pic>
      <xdr:nvPicPr>
        <xdr:cNvPr id="26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26</xdr:row>
      <xdr:rowOff>0</xdr:rowOff>
    </xdr:from>
    <xdr:to>
      <xdr:col>1</xdr:col>
      <xdr:colOff>542925</xdr:colOff>
      <xdr:row>26</xdr:row>
      <xdr:rowOff>0</xdr:rowOff>
    </xdr:to>
    <xdr:pic>
      <xdr:nvPicPr>
        <xdr:cNvPr id="26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6770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8</xdr:row>
      <xdr:rowOff>161925</xdr:rowOff>
    </xdr:to>
    <xdr:sp macro="" textlink="">
      <xdr:nvSpPr>
        <xdr:cNvPr id="264" name="Text Box 489"/>
        <xdr:cNvSpPr txBox="1">
          <a:spLocks noChangeArrowheads="1"/>
        </xdr:cNvSpPr>
      </xdr:nvSpPr>
      <xdr:spPr bwMode="auto">
        <a:xfrm>
          <a:off x="466725" y="2238375"/>
          <a:ext cx="95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3</xdr:row>
      <xdr:rowOff>0</xdr:rowOff>
    </xdr:from>
    <xdr:to>
      <xdr:col>0</xdr:col>
      <xdr:colOff>333375</xdr:colOff>
      <xdr:row>3</xdr:row>
      <xdr:rowOff>323850</xdr:rowOff>
    </xdr:to>
    <xdr:pic>
      <xdr:nvPicPr>
        <xdr:cNvPr id="26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3</xdr:row>
      <xdr:rowOff>85725</xdr:rowOff>
    </xdr:from>
    <xdr:to>
      <xdr:col>0</xdr:col>
      <xdr:colOff>266700</xdr:colOff>
      <xdr:row>3</xdr:row>
      <xdr:rowOff>323850</xdr:rowOff>
    </xdr:to>
    <xdr:pic>
      <xdr:nvPicPr>
        <xdr:cNvPr id="26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04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8</xdr:row>
      <xdr:rowOff>161925</xdr:rowOff>
    </xdr:to>
    <xdr:sp macro="" textlink="">
      <xdr:nvSpPr>
        <xdr:cNvPr id="267" name="Text Box 489"/>
        <xdr:cNvSpPr txBox="1">
          <a:spLocks noChangeArrowheads="1"/>
        </xdr:cNvSpPr>
      </xdr:nvSpPr>
      <xdr:spPr bwMode="auto">
        <a:xfrm>
          <a:off x="466725" y="2238375"/>
          <a:ext cx="95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12</xdr:row>
      <xdr:rowOff>0</xdr:rowOff>
    </xdr:to>
    <xdr:sp macro="" textlink="">
      <xdr:nvSpPr>
        <xdr:cNvPr id="268" name="Text Box 489"/>
        <xdr:cNvSpPr txBox="1">
          <a:spLocks noChangeArrowheads="1"/>
        </xdr:cNvSpPr>
      </xdr:nvSpPr>
      <xdr:spPr bwMode="auto">
        <a:xfrm>
          <a:off x="466725" y="33528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12</xdr:row>
      <xdr:rowOff>0</xdr:rowOff>
    </xdr:to>
    <xdr:sp macro="" textlink="">
      <xdr:nvSpPr>
        <xdr:cNvPr id="269" name="Text Box 489"/>
        <xdr:cNvSpPr txBox="1">
          <a:spLocks noChangeArrowheads="1"/>
        </xdr:cNvSpPr>
      </xdr:nvSpPr>
      <xdr:spPr bwMode="auto">
        <a:xfrm>
          <a:off x="466725" y="33528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270" name="Text Box 489"/>
        <xdr:cNvSpPr txBox="1">
          <a:spLocks noChangeArrowheads="1"/>
        </xdr:cNvSpPr>
      </xdr:nvSpPr>
      <xdr:spPr bwMode="auto">
        <a:xfrm>
          <a:off x="466725" y="6486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27</xdr:row>
      <xdr:rowOff>0</xdr:rowOff>
    </xdr:from>
    <xdr:to>
      <xdr:col>4</xdr:col>
      <xdr:colOff>278130</xdr:colOff>
      <xdr:row>27</xdr:row>
      <xdr:rowOff>0</xdr:rowOff>
    </xdr:to>
    <xdr:pic>
      <xdr:nvPicPr>
        <xdr:cNvPr id="27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8675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272" name="Text Box 489"/>
        <xdr:cNvSpPr txBox="1">
          <a:spLocks noChangeArrowheads="1"/>
        </xdr:cNvSpPr>
      </xdr:nvSpPr>
      <xdr:spPr bwMode="auto">
        <a:xfrm>
          <a:off x="466725" y="6296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542925</xdr:colOff>
      <xdr:row>11</xdr:row>
      <xdr:rowOff>0</xdr:rowOff>
    </xdr:to>
    <xdr:pic>
      <xdr:nvPicPr>
        <xdr:cNvPr id="27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27</xdr:row>
      <xdr:rowOff>0</xdr:rowOff>
    </xdr:from>
    <xdr:to>
      <xdr:col>1</xdr:col>
      <xdr:colOff>542925</xdr:colOff>
      <xdr:row>27</xdr:row>
      <xdr:rowOff>0</xdr:rowOff>
    </xdr:to>
    <xdr:pic>
      <xdr:nvPicPr>
        <xdr:cNvPr id="27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8675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275" name="Text Box 489"/>
        <xdr:cNvSpPr txBox="1">
          <a:spLocks noChangeArrowheads="1"/>
        </xdr:cNvSpPr>
      </xdr:nvSpPr>
      <xdr:spPr bwMode="auto">
        <a:xfrm>
          <a:off x="466725" y="176212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2</xdr:row>
      <xdr:rowOff>0</xdr:rowOff>
    </xdr:from>
    <xdr:to>
      <xdr:col>0</xdr:col>
      <xdr:colOff>333375</xdr:colOff>
      <xdr:row>2</xdr:row>
      <xdr:rowOff>190500</xdr:rowOff>
    </xdr:to>
    <xdr:pic>
      <xdr:nvPicPr>
        <xdr:cNvPr id="2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4286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2</xdr:row>
      <xdr:rowOff>85725</xdr:rowOff>
    </xdr:from>
    <xdr:to>
      <xdr:col>0</xdr:col>
      <xdr:colOff>266700</xdr:colOff>
      <xdr:row>2</xdr:row>
      <xdr:rowOff>190500</xdr:rowOff>
    </xdr:to>
    <xdr:pic>
      <xdr:nvPicPr>
        <xdr:cNvPr id="27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5143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278" name="Text Box 489"/>
        <xdr:cNvSpPr txBox="1">
          <a:spLocks noChangeArrowheads="1"/>
        </xdr:cNvSpPr>
      </xdr:nvSpPr>
      <xdr:spPr bwMode="auto">
        <a:xfrm>
          <a:off x="466725" y="176212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95250</xdr:colOff>
      <xdr:row>28</xdr:row>
      <xdr:rowOff>28575</xdr:rowOff>
    </xdr:to>
    <xdr:sp macro="" textlink="">
      <xdr:nvSpPr>
        <xdr:cNvPr id="279" name="Text Box 489"/>
        <xdr:cNvSpPr txBox="1">
          <a:spLocks noChangeArrowheads="1"/>
        </xdr:cNvSpPr>
      </xdr:nvSpPr>
      <xdr:spPr bwMode="auto">
        <a:xfrm>
          <a:off x="466725" y="7058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95250</xdr:colOff>
      <xdr:row>28</xdr:row>
      <xdr:rowOff>28575</xdr:rowOff>
    </xdr:to>
    <xdr:sp macro="" textlink="">
      <xdr:nvSpPr>
        <xdr:cNvPr id="280" name="Text Box 489"/>
        <xdr:cNvSpPr txBox="1">
          <a:spLocks noChangeArrowheads="1"/>
        </xdr:cNvSpPr>
      </xdr:nvSpPr>
      <xdr:spPr bwMode="auto">
        <a:xfrm>
          <a:off x="466725" y="7058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281" name="Text Box 489"/>
        <xdr:cNvSpPr txBox="1">
          <a:spLocks noChangeArrowheads="1"/>
        </xdr:cNvSpPr>
      </xdr:nvSpPr>
      <xdr:spPr bwMode="auto">
        <a:xfrm>
          <a:off x="466725" y="6296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27</xdr:row>
      <xdr:rowOff>0</xdr:rowOff>
    </xdr:from>
    <xdr:to>
      <xdr:col>1</xdr:col>
      <xdr:colOff>323850</xdr:colOff>
      <xdr:row>27</xdr:row>
      <xdr:rowOff>0</xdr:rowOff>
    </xdr:to>
    <xdr:pic>
      <xdr:nvPicPr>
        <xdr:cNvPr id="28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867525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95250</xdr:colOff>
      <xdr:row>26</xdr:row>
      <xdr:rowOff>28575</xdr:rowOff>
    </xdr:to>
    <xdr:sp macro="" textlink="">
      <xdr:nvSpPr>
        <xdr:cNvPr id="283" name="Text Box 489"/>
        <xdr:cNvSpPr txBox="1">
          <a:spLocks noChangeArrowheads="1"/>
        </xdr:cNvSpPr>
      </xdr:nvSpPr>
      <xdr:spPr bwMode="auto">
        <a:xfrm>
          <a:off x="466725" y="6677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28</xdr:row>
      <xdr:rowOff>0</xdr:rowOff>
    </xdr:from>
    <xdr:to>
      <xdr:col>1</xdr:col>
      <xdr:colOff>885825</xdr:colOff>
      <xdr:row>28</xdr:row>
      <xdr:rowOff>0</xdr:rowOff>
    </xdr:to>
    <xdr:pic>
      <xdr:nvPicPr>
        <xdr:cNvPr id="28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7058025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285" name="Text Box 489"/>
        <xdr:cNvSpPr txBox="1">
          <a:spLocks noChangeArrowheads="1"/>
        </xdr:cNvSpPr>
      </xdr:nvSpPr>
      <xdr:spPr bwMode="auto">
        <a:xfrm>
          <a:off x="466725" y="6486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286" name="Text Box 489"/>
        <xdr:cNvSpPr txBox="1">
          <a:spLocks noChangeArrowheads="1"/>
        </xdr:cNvSpPr>
      </xdr:nvSpPr>
      <xdr:spPr bwMode="auto">
        <a:xfrm>
          <a:off x="466725" y="6486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95250</xdr:colOff>
      <xdr:row>8</xdr:row>
      <xdr:rowOff>323850</xdr:rowOff>
    </xdr:to>
    <xdr:sp macro="" textlink="">
      <xdr:nvSpPr>
        <xdr:cNvPr id="287" name="Text Box 489"/>
        <xdr:cNvSpPr txBox="1">
          <a:spLocks noChangeArrowheads="1"/>
        </xdr:cNvSpPr>
      </xdr:nvSpPr>
      <xdr:spPr bwMode="auto">
        <a:xfrm>
          <a:off x="466725" y="256222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333375</xdr:colOff>
      <xdr:row>5</xdr:row>
      <xdr:rowOff>190500</xdr:rowOff>
    </xdr:to>
    <xdr:pic>
      <xdr:nvPicPr>
        <xdr:cNvPr id="28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428750"/>
          <a:ext cx="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5</xdr:row>
      <xdr:rowOff>85725</xdr:rowOff>
    </xdr:from>
    <xdr:to>
      <xdr:col>0</xdr:col>
      <xdr:colOff>266700</xdr:colOff>
      <xdr:row>5</xdr:row>
      <xdr:rowOff>190500</xdr:rowOff>
    </xdr:to>
    <xdr:pic>
      <xdr:nvPicPr>
        <xdr:cNvPr id="28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514475"/>
          <a:ext cx="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95250</xdr:colOff>
      <xdr:row>8</xdr:row>
      <xdr:rowOff>323850</xdr:rowOff>
    </xdr:to>
    <xdr:sp macro="" textlink="">
      <xdr:nvSpPr>
        <xdr:cNvPr id="290" name="Text Box 489"/>
        <xdr:cNvSpPr txBox="1">
          <a:spLocks noChangeArrowheads="1"/>
        </xdr:cNvSpPr>
      </xdr:nvSpPr>
      <xdr:spPr bwMode="auto">
        <a:xfrm>
          <a:off x="466725" y="2562225"/>
          <a:ext cx="95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291" name="Text Box 489"/>
        <xdr:cNvSpPr txBox="1">
          <a:spLocks noChangeArrowheads="1"/>
        </xdr:cNvSpPr>
      </xdr:nvSpPr>
      <xdr:spPr bwMode="auto">
        <a:xfrm>
          <a:off x="466725" y="6296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1</xdr:col>
      <xdr:colOff>885825</xdr:colOff>
      <xdr:row>14</xdr:row>
      <xdr:rowOff>0</xdr:rowOff>
    </xdr:to>
    <xdr:pic>
      <xdr:nvPicPr>
        <xdr:cNvPr id="29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25</xdr:row>
      <xdr:rowOff>0</xdr:rowOff>
    </xdr:from>
    <xdr:to>
      <xdr:col>1</xdr:col>
      <xdr:colOff>885825</xdr:colOff>
      <xdr:row>25</xdr:row>
      <xdr:rowOff>0</xdr:rowOff>
    </xdr:to>
    <xdr:pic>
      <xdr:nvPicPr>
        <xdr:cNvPr id="29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486525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95250</xdr:colOff>
      <xdr:row>21</xdr:row>
      <xdr:rowOff>28575</xdr:rowOff>
    </xdr:to>
    <xdr:sp macro="" textlink="">
      <xdr:nvSpPr>
        <xdr:cNvPr id="294" name="Text Box 489"/>
        <xdr:cNvSpPr txBox="1">
          <a:spLocks noChangeArrowheads="1"/>
        </xdr:cNvSpPr>
      </xdr:nvSpPr>
      <xdr:spPr bwMode="auto">
        <a:xfrm>
          <a:off x="466725" y="5724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323850</xdr:colOff>
      <xdr:row>11</xdr:row>
      <xdr:rowOff>0</xdr:rowOff>
    </xdr:to>
    <xdr:pic>
      <xdr:nvPicPr>
        <xdr:cNvPr id="295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323850</xdr:colOff>
      <xdr:row>23</xdr:row>
      <xdr:rowOff>0</xdr:rowOff>
    </xdr:to>
    <xdr:pic>
      <xdr:nvPicPr>
        <xdr:cNvPr id="296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297" name="Text Box 489"/>
        <xdr:cNvSpPr txBox="1">
          <a:spLocks noChangeArrowheads="1"/>
        </xdr:cNvSpPr>
      </xdr:nvSpPr>
      <xdr:spPr bwMode="auto">
        <a:xfrm>
          <a:off x="466725" y="1762125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2</xdr:row>
      <xdr:rowOff>0</xdr:rowOff>
    </xdr:from>
    <xdr:to>
      <xdr:col>0</xdr:col>
      <xdr:colOff>333375</xdr:colOff>
      <xdr:row>2</xdr:row>
      <xdr:rowOff>190500</xdr:rowOff>
    </xdr:to>
    <xdr:pic>
      <xdr:nvPicPr>
        <xdr:cNvPr id="29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4286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2</xdr:row>
      <xdr:rowOff>85725</xdr:rowOff>
    </xdr:from>
    <xdr:to>
      <xdr:col>0</xdr:col>
      <xdr:colOff>266700</xdr:colOff>
      <xdr:row>2</xdr:row>
      <xdr:rowOff>190500</xdr:rowOff>
    </xdr:to>
    <xdr:pic>
      <xdr:nvPicPr>
        <xdr:cNvPr id="29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5143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300" name="Text Box 489"/>
        <xdr:cNvSpPr txBox="1">
          <a:spLocks noChangeArrowheads="1"/>
        </xdr:cNvSpPr>
      </xdr:nvSpPr>
      <xdr:spPr bwMode="auto">
        <a:xfrm>
          <a:off x="466725" y="1762125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301" name="Text Box 489"/>
        <xdr:cNvSpPr txBox="1">
          <a:spLocks noChangeArrowheads="1"/>
        </xdr:cNvSpPr>
      </xdr:nvSpPr>
      <xdr:spPr bwMode="auto">
        <a:xfrm>
          <a:off x="466725" y="28860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302" name="Text Box 489"/>
        <xdr:cNvSpPr txBox="1">
          <a:spLocks noChangeArrowheads="1"/>
        </xdr:cNvSpPr>
      </xdr:nvSpPr>
      <xdr:spPr bwMode="auto">
        <a:xfrm>
          <a:off x="466725" y="28860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303" name="Text Box 489"/>
        <xdr:cNvSpPr txBox="1">
          <a:spLocks noChangeArrowheads="1"/>
        </xdr:cNvSpPr>
      </xdr:nvSpPr>
      <xdr:spPr bwMode="auto">
        <a:xfrm>
          <a:off x="466725" y="5915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24</xdr:row>
      <xdr:rowOff>0</xdr:rowOff>
    </xdr:from>
    <xdr:to>
      <xdr:col>1</xdr:col>
      <xdr:colOff>885825</xdr:colOff>
      <xdr:row>24</xdr:row>
      <xdr:rowOff>0</xdr:rowOff>
    </xdr:to>
    <xdr:pic>
      <xdr:nvPicPr>
        <xdr:cNvPr id="30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296025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305" name="Text Box 489"/>
        <xdr:cNvSpPr txBox="1">
          <a:spLocks noChangeArrowheads="1"/>
        </xdr:cNvSpPr>
      </xdr:nvSpPr>
      <xdr:spPr bwMode="auto">
        <a:xfrm>
          <a:off x="466725" y="552450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306" name="Text Box 489"/>
        <xdr:cNvSpPr txBox="1">
          <a:spLocks noChangeArrowheads="1"/>
        </xdr:cNvSpPr>
      </xdr:nvSpPr>
      <xdr:spPr bwMode="auto">
        <a:xfrm>
          <a:off x="466725" y="6296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695325</xdr:colOff>
      <xdr:row>11</xdr:row>
      <xdr:rowOff>0</xdr:rowOff>
    </xdr:to>
    <xdr:pic>
      <xdr:nvPicPr>
        <xdr:cNvPr id="307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27</xdr:row>
      <xdr:rowOff>0</xdr:rowOff>
    </xdr:from>
    <xdr:to>
      <xdr:col>1</xdr:col>
      <xdr:colOff>695325</xdr:colOff>
      <xdr:row>27</xdr:row>
      <xdr:rowOff>0</xdr:rowOff>
    </xdr:to>
    <xdr:pic>
      <xdr:nvPicPr>
        <xdr:cNvPr id="308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867525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309" name="Text Box 489"/>
        <xdr:cNvSpPr txBox="1">
          <a:spLocks noChangeArrowheads="1"/>
        </xdr:cNvSpPr>
      </xdr:nvSpPr>
      <xdr:spPr bwMode="auto">
        <a:xfrm>
          <a:off x="466725" y="1762125"/>
          <a:ext cx="952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2</xdr:row>
      <xdr:rowOff>0</xdr:rowOff>
    </xdr:from>
    <xdr:to>
      <xdr:col>0</xdr:col>
      <xdr:colOff>333375</xdr:colOff>
      <xdr:row>3</xdr:row>
      <xdr:rowOff>116205</xdr:rowOff>
    </xdr:to>
    <xdr:pic>
      <xdr:nvPicPr>
        <xdr:cNvPr id="31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428625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2</xdr:row>
      <xdr:rowOff>85725</xdr:rowOff>
    </xdr:from>
    <xdr:to>
      <xdr:col>0</xdr:col>
      <xdr:colOff>266700</xdr:colOff>
      <xdr:row>3</xdr:row>
      <xdr:rowOff>116205</xdr:rowOff>
    </xdr:to>
    <xdr:pic>
      <xdr:nvPicPr>
        <xdr:cNvPr id="31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514350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312" name="Text Box 489"/>
        <xdr:cNvSpPr txBox="1">
          <a:spLocks noChangeArrowheads="1"/>
        </xdr:cNvSpPr>
      </xdr:nvSpPr>
      <xdr:spPr bwMode="auto">
        <a:xfrm>
          <a:off x="466725" y="1762125"/>
          <a:ext cx="952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95250</xdr:colOff>
      <xdr:row>28</xdr:row>
      <xdr:rowOff>28575</xdr:rowOff>
    </xdr:to>
    <xdr:sp macro="" textlink="">
      <xdr:nvSpPr>
        <xdr:cNvPr id="313" name="Text Box 489"/>
        <xdr:cNvSpPr txBox="1">
          <a:spLocks noChangeArrowheads="1"/>
        </xdr:cNvSpPr>
      </xdr:nvSpPr>
      <xdr:spPr bwMode="auto">
        <a:xfrm>
          <a:off x="466725" y="7058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95250</xdr:colOff>
      <xdr:row>28</xdr:row>
      <xdr:rowOff>28575</xdr:rowOff>
    </xdr:to>
    <xdr:sp macro="" textlink="">
      <xdr:nvSpPr>
        <xdr:cNvPr id="314" name="Text Box 489"/>
        <xdr:cNvSpPr txBox="1">
          <a:spLocks noChangeArrowheads="1"/>
        </xdr:cNvSpPr>
      </xdr:nvSpPr>
      <xdr:spPr bwMode="auto">
        <a:xfrm>
          <a:off x="466725" y="7058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315" name="Text Box 489"/>
        <xdr:cNvSpPr txBox="1">
          <a:spLocks noChangeArrowheads="1"/>
        </xdr:cNvSpPr>
      </xdr:nvSpPr>
      <xdr:spPr bwMode="auto">
        <a:xfrm>
          <a:off x="466725" y="6296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27</xdr:row>
      <xdr:rowOff>0</xdr:rowOff>
    </xdr:from>
    <xdr:to>
      <xdr:col>1</xdr:col>
      <xdr:colOff>476250</xdr:colOff>
      <xdr:row>27</xdr:row>
      <xdr:rowOff>0</xdr:rowOff>
    </xdr:to>
    <xdr:pic>
      <xdr:nvPicPr>
        <xdr:cNvPr id="316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867525"/>
          <a:ext cx="695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95250</xdr:colOff>
      <xdr:row>26</xdr:row>
      <xdr:rowOff>28575</xdr:rowOff>
    </xdr:to>
    <xdr:sp macro="" textlink="">
      <xdr:nvSpPr>
        <xdr:cNvPr id="317" name="Text Box 489"/>
        <xdr:cNvSpPr txBox="1">
          <a:spLocks noChangeArrowheads="1"/>
        </xdr:cNvSpPr>
      </xdr:nvSpPr>
      <xdr:spPr bwMode="auto">
        <a:xfrm>
          <a:off x="466725" y="6677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28</xdr:row>
      <xdr:rowOff>0</xdr:rowOff>
    </xdr:from>
    <xdr:to>
      <xdr:col>1</xdr:col>
      <xdr:colOff>762000</xdr:colOff>
      <xdr:row>28</xdr:row>
      <xdr:rowOff>0</xdr:rowOff>
    </xdr:to>
    <xdr:pic>
      <xdr:nvPicPr>
        <xdr:cNvPr id="318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7058025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319" name="Text Box 489"/>
        <xdr:cNvSpPr txBox="1">
          <a:spLocks noChangeArrowheads="1"/>
        </xdr:cNvSpPr>
      </xdr:nvSpPr>
      <xdr:spPr bwMode="auto">
        <a:xfrm>
          <a:off x="466725" y="6486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320" name="Text Box 489"/>
        <xdr:cNvSpPr txBox="1">
          <a:spLocks noChangeArrowheads="1"/>
        </xdr:cNvSpPr>
      </xdr:nvSpPr>
      <xdr:spPr bwMode="auto">
        <a:xfrm>
          <a:off x="466725" y="6486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321" name="Text Box 489"/>
        <xdr:cNvSpPr txBox="1">
          <a:spLocks noChangeArrowheads="1"/>
        </xdr:cNvSpPr>
      </xdr:nvSpPr>
      <xdr:spPr bwMode="auto">
        <a:xfrm>
          <a:off x="466725" y="6486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1</xdr:col>
      <xdr:colOff>542925</xdr:colOff>
      <xdr:row>14</xdr:row>
      <xdr:rowOff>0</xdr:rowOff>
    </xdr:to>
    <xdr:pic>
      <xdr:nvPicPr>
        <xdr:cNvPr id="32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28</xdr:row>
      <xdr:rowOff>0</xdr:rowOff>
    </xdr:from>
    <xdr:to>
      <xdr:col>1</xdr:col>
      <xdr:colOff>542925</xdr:colOff>
      <xdr:row>28</xdr:row>
      <xdr:rowOff>0</xdr:rowOff>
    </xdr:to>
    <xdr:pic>
      <xdr:nvPicPr>
        <xdr:cNvPr id="32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70580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324" name="Text Box 489"/>
        <xdr:cNvSpPr txBox="1">
          <a:spLocks noChangeArrowheads="1"/>
        </xdr:cNvSpPr>
      </xdr:nvSpPr>
      <xdr:spPr bwMode="auto">
        <a:xfrm>
          <a:off x="466725" y="1762125"/>
          <a:ext cx="952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2</xdr:row>
      <xdr:rowOff>0</xdr:rowOff>
    </xdr:from>
    <xdr:to>
      <xdr:col>0</xdr:col>
      <xdr:colOff>333375</xdr:colOff>
      <xdr:row>3</xdr:row>
      <xdr:rowOff>116205</xdr:rowOff>
    </xdr:to>
    <xdr:pic>
      <xdr:nvPicPr>
        <xdr:cNvPr id="3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428625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2</xdr:row>
      <xdr:rowOff>85725</xdr:rowOff>
    </xdr:from>
    <xdr:to>
      <xdr:col>0</xdr:col>
      <xdr:colOff>266700</xdr:colOff>
      <xdr:row>3</xdr:row>
      <xdr:rowOff>116205</xdr:rowOff>
    </xdr:to>
    <xdr:pic>
      <xdr:nvPicPr>
        <xdr:cNvPr id="32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514350"/>
          <a:ext cx="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327" name="Text Box 489"/>
        <xdr:cNvSpPr txBox="1">
          <a:spLocks noChangeArrowheads="1"/>
        </xdr:cNvSpPr>
      </xdr:nvSpPr>
      <xdr:spPr bwMode="auto">
        <a:xfrm>
          <a:off x="466725" y="1762125"/>
          <a:ext cx="952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95250</xdr:colOff>
      <xdr:row>29</xdr:row>
      <xdr:rowOff>28575</xdr:rowOff>
    </xdr:to>
    <xdr:sp macro="" textlink="">
      <xdr:nvSpPr>
        <xdr:cNvPr id="328" name="Text Box 489"/>
        <xdr:cNvSpPr txBox="1">
          <a:spLocks noChangeArrowheads="1"/>
        </xdr:cNvSpPr>
      </xdr:nvSpPr>
      <xdr:spPr bwMode="auto">
        <a:xfrm>
          <a:off x="466725" y="7248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95250</xdr:colOff>
      <xdr:row>29</xdr:row>
      <xdr:rowOff>28575</xdr:rowOff>
    </xdr:to>
    <xdr:sp macro="" textlink="">
      <xdr:nvSpPr>
        <xdr:cNvPr id="329" name="Text Box 489"/>
        <xdr:cNvSpPr txBox="1">
          <a:spLocks noChangeArrowheads="1"/>
        </xdr:cNvSpPr>
      </xdr:nvSpPr>
      <xdr:spPr bwMode="auto">
        <a:xfrm>
          <a:off x="466725" y="7248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330" name="Text Box 489"/>
        <xdr:cNvSpPr txBox="1">
          <a:spLocks noChangeArrowheads="1"/>
        </xdr:cNvSpPr>
      </xdr:nvSpPr>
      <xdr:spPr bwMode="auto">
        <a:xfrm>
          <a:off x="466725" y="6486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28</xdr:row>
      <xdr:rowOff>0</xdr:rowOff>
    </xdr:from>
    <xdr:to>
      <xdr:col>1</xdr:col>
      <xdr:colOff>323850</xdr:colOff>
      <xdr:row>28</xdr:row>
      <xdr:rowOff>0</xdr:rowOff>
    </xdr:to>
    <xdr:pic>
      <xdr:nvPicPr>
        <xdr:cNvPr id="33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7058025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332" name="Text Box 489"/>
        <xdr:cNvSpPr txBox="1">
          <a:spLocks noChangeArrowheads="1"/>
        </xdr:cNvSpPr>
      </xdr:nvSpPr>
      <xdr:spPr bwMode="auto">
        <a:xfrm>
          <a:off x="466725" y="6867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29</xdr:row>
      <xdr:rowOff>0</xdr:rowOff>
    </xdr:from>
    <xdr:to>
      <xdr:col>1</xdr:col>
      <xdr:colOff>885825</xdr:colOff>
      <xdr:row>29</xdr:row>
      <xdr:rowOff>0</xdr:rowOff>
    </xdr:to>
    <xdr:pic>
      <xdr:nvPicPr>
        <xdr:cNvPr id="33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7248525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95250</xdr:colOff>
      <xdr:row>26</xdr:row>
      <xdr:rowOff>28575</xdr:rowOff>
    </xdr:to>
    <xdr:sp macro="" textlink="">
      <xdr:nvSpPr>
        <xdr:cNvPr id="334" name="Text Box 489"/>
        <xdr:cNvSpPr txBox="1">
          <a:spLocks noChangeArrowheads="1"/>
        </xdr:cNvSpPr>
      </xdr:nvSpPr>
      <xdr:spPr bwMode="auto">
        <a:xfrm>
          <a:off x="466725" y="6677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95250</xdr:colOff>
      <xdr:row>26</xdr:row>
      <xdr:rowOff>28575</xdr:rowOff>
    </xdr:to>
    <xdr:sp macro="" textlink="">
      <xdr:nvSpPr>
        <xdr:cNvPr id="335" name="Text Box 489"/>
        <xdr:cNvSpPr txBox="1">
          <a:spLocks noChangeArrowheads="1"/>
        </xdr:cNvSpPr>
      </xdr:nvSpPr>
      <xdr:spPr bwMode="auto">
        <a:xfrm>
          <a:off x="466725" y="6677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95250</xdr:colOff>
      <xdr:row>32</xdr:row>
      <xdr:rowOff>28575</xdr:rowOff>
    </xdr:to>
    <xdr:sp macro="" textlink="">
      <xdr:nvSpPr>
        <xdr:cNvPr id="336" name="Text Box 489"/>
        <xdr:cNvSpPr txBox="1">
          <a:spLocks noChangeArrowheads="1"/>
        </xdr:cNvSpPr>
      </xdr:nvSpPr>
      <xdr:spPr bwMode="auto">
        <a:xfrm>
          <a:off x="466725" y="74485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762000</xdr:colOff>
      <xdr:row>11</xdr:row>
      <xdr:rowOff>0</xdr:rowOff>
    </xdr:to>
    <xdr:pic>
      <xdr:nvPicPr>
        <xdr:cNvPr id="337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338" name="Text Box 489"/>
        <xdr:cNvSpPr txBox="1">
          <a:spLocks noChangeArrowheads="1"/>
        </xdr:cNvSpPr>
      </xdr:nvSpPr>
      <xdr:spPr bwMode="auto">
        <a:xfrm>
          <a:off x="466725" y="14287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1</xdr:row>
      <xdr:rowOff>0</xdr:rowOff>
    </xdr:from>
    <xdr:to>
      <xdr:col>0</xdr:col>
      <xdr:colOff>333375</xdr:colOff>
      <xdr:row>2</xdr:row>
      <xdr:rowOff>0</xdr:rowOff>
    </xdr:to>
    <xdr:pic>
      <xdr:nvPicPr>
        <xdr:cNvPr id="33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1</xdr:row>
      <xdr:rowOff>85725</xdr:rowOff>
    </xdr:from>
    <xdr:to>
      <xdr:col>0</xdr:col>
      <xdr:colOff>266700</xdr:colOff>
      <xdr:row>2</xdr:row>
      <xdr:rowOff>0</xdr:rowOff>
    </xdr:to>
    <xdr:pic>
      <xdr:nvPicPr>
        <xdr:cNvPr id="34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341" name="Text Box 489"/>
        <xdr:cNvSpPr txBox="1">
          <a:spLocks noChangeArrowheads="1"/>
        </xdr:cNvSpPr>
      </xdr:nvSpPr>
      <xdr:spPr bwMode="auto">
        <a:xfrm>
          <a:off x="466725" y="142875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342" name="Text Box 489"/>
        <xdr:cNvSpPr txBox="1">
          <a:spLocks noChangeArrowheads="1"/>
        </xdr:cNvSpPr>
      </xdr:nvSpPr>
      <xdr:spPr bwMode="auto">
        <a:xfrm>
          <a:off x="466725" y="28860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6</xdr:row>
      <xdr:rowOff>0</xdr:rowOff>
    </xdr:from>
    <xdr:to>
      <xdr:col>0</xdr:col>
      <xdr:colOff>333375</xdr:colOff>
      <xdr:row>7</xdr:row>
      <xdr:rowOff>142875</xdr:rowOff>
    </xdr:to>
    <xdr:pic>
      <xdr:nvPicPr>
        <xdr:cNvPr id="3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762125"/>
          <a:ext cx="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85725</xdr:rowOff>
    </xdr:from>
    <xdr:to>
      <xdr:col>0</xdr:col>
      <xdr:colOff>266700</xdr:colOff>
      <xdr:row>7</xdr:row>
      <xdr:rowOff>142875</xdr:rowOff>
    </xdr:to>
    <xdr:pic>
      <xdr:nvPicPr>
        <xdr:cNvPr id="34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847850"/>
          <a:ext cx="0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345" name="Text Box 489"/>
        <xdr:cNvSpPr txBox="1">
          <a:spLocks noChangeArrowheads="1"/>
        </xdr:cNvSpPr>
      </xdr:nvSpPr>
      <xdr:spPr bwMode="auto">
        <a:xfrm>
          <a:off x="466725" y="28860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95250</xdr:colOff>
      <xdr:row>32</xdr:row>
      <xdr:rowOff>28575</xdr:rowOff>
    </xdr:to>
    <xdr:sp macro="" textlink="">
      <xdr:nvSpPr>
        <xdr:cNvPr id="346" name="Text Box 489"/>
        <xdr:cNvSpPr txBox="1">
          <a:spLocks noChangeArrowheads="1"/>
        </xdr:cNvSpPr>
      </xdr:nvSpPr>
      <xdr:spPr bwMode="auto">
        <a:xfrm>
          <a:off x="466725" y="74485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4</xdr:col>
      <xdr:colOff>278130</xdr:colOff>
      <xdr:row>14</xdr:row>
      <xdr:rowOff>0</xdr:rowOff>
    </xdr:to>
    <xdr:pic>
      <xdr:nvPicPr>
        <xdr:cNvPr id="347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348" name="Text Box 489"/>
        <xdr:cNvSpPr txBox="1">
          <a:spLocks noChangeArrowheads="1"/>
        </xdr:cNvSpPr>
      </xdr:nvSpPr>
      <xdr:spPr bwMode="auto">
        <a:xfrm>
          <a:off x="466725" y="6867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1</xdr:col>
      <xdr:colOff>542925</xdr:colOff>
      <xdr:row>14</xdr:row>
      <xdr:rowOff>0</xdr:rowOff>
    </xdr:to>
    <xdr:pic>
      <xdr:nvPicPr>
        <xdr:cNvPr id="349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29</xdr:row>
      <xdr:rowOff>0</xdr:rowOff>
    </xdr:from>
    <xdr:to>
      <xdr:col>1</xdr:col>
      <xdr:colOff>542925</xdr:colOff>
      <xdr:row>29</xdr:row>
      <xdr:rowOff>0</xdr:rowOff>
    </xdr:to>
    <xdr:pic>
      <xdr:nvPicPr>
        <xdr:cNvPr id="350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72485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228600</xdr:rowOff>
    </xdr:to>
    <xdr:sp macro="" textlink="">
      <xdr:nvSpPr>
        <xdr:cNvPr id="351" name="Text Box 489"/>
        <xdr:cNvSpPr txBox="1">
          <a:spLocks noChangeArrowheads="1"/>
        </xdr:cNvSpPr>
      </xdr:nvSpPr>
      <xdr:spPr bwMode="auto">
        <a:xfrm>
          <a:off x="466725" y="2238375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3</xdr:row>
      <xdr:rowOff>0</xdr:rowOff>
    </xdr:from>
    <xdr:to>
      <xdr:col>0</xdr:col>
      <xdr:colOff>333375</xdr:colOff>
      <xdr:row>3</xdr:row>
      <xdr:rowOff>323850</xdr:rowOff>
    </xdr:to>
    <xdr:pic>
      <xdr:nvPicPr>
        <xdr:cNvPr id="3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3</xdr:row>
      <xdr:rowOff>85725</xdr:rowOff>
    </xdr:from>
    <xdr:to>
      <xdr:col>0</xdr:col>
      <xdr:colOff>266700</xdr:colOff>
      <xdr:row>3</xdr:row>
      <xdr:rowOff>323850</xdr:rowOff>
    </xdr:to>
    <xdr:pic>
      <xdr:nvPicPr>
        <xdr:cNvPr id="35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04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228600</xdr:rowOff>
    </xdr:to>
    <xdr:sp macro="" textlink="">
      <xdr:nvSpPr>
        <xdr:cNvPr id="354" name="Text Box 489"/>
        <xdr:cNvSpPr txBox="1">
          <a:spLocks noChangeArrowheads="1"/>
        </xdr:cNvSpPr>
      </xdr:nvSpPr>
      <xdr:spPr bwMode="auto">
        <a:xfrm>
          <a:off x="466725" y="2238375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180975</xdr:rowOff>
    </xdr:to>
    <xdr:sp macro="" textlink="">
      <xdr:nvSpPr>
        <xdr:cNvPr id="355" name="Text Box 489"/>
        <xdr:cNvSpPr txBox="1">
          <a:spLocks noChangeArrowheads="1"/>
        </xdr:cNvSpPr>
      </xdr:nvSpPr>
      <xdr:spPr bwMode="auto">
        <a:xfrm>
          <a:off x="466725" y="335280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180975</xdr:rowOff>
    </xdr:to>
    <xdr:sp macro="" textlink="">
      <xdr:nvSpPr>
        <xdr:cNvPr id="356" name="Text Box 489"/>
        <xdr:cNvSpPr txBox="1">
          <a:spLocks noChangeArrowheads="1"/>
        </xdr:cNvSpPr>
      </xdr:nvSpPr>
      <xdr:spPr bwMode="auto">
        <a:xfrm>
          <a:off x="466725" y="335280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10</xdr:row>
      <xdr:rowOff>76200</xdr:rowOff>
    </xdr:to>
    <xdr:sp macro="" textlink="">
      <xdr:nvSpPr>
        <xdr:cNvPr id="357" name="Text Box 489"/>
        <xdr:cNvSpPr txBox="1">
          <a:spLocks noChangeArrowheads="1"/>
        </xdr:cNvSpPr>
      </xdr:nvSpPr>
      <xdr:spPr bwMode="auto">
        <a:xfrm>
          <a:off x="466725" y="2886075"/>
          <a:ext cx="952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6</xdr:row>
      <xdr:rowOff>0</xdr:rowOff>
    </xdr:from>
    <xdr:to>
      <xdr:col>0</xdr:col>
      <xdr:colOff>333375</xdr:colOff>
      <xdr:row>8</xdr:row>
      <xdr:rowOff>9525</xdr:rowOff>
    </xdr:to>
    <xdr:pic>
      <xdr:nvPicPr>
        <xdr:cNvPr id="35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762125"/>
          <a:ext cx="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85725</xdr:rowOff>
    </xdr:from>
    <xdr:to>
      <xdr:col>0</xdr:col>
      <xdr:colOff>266700</xdr:colOff>
      <xdr:row>8</xdr:row>
      <xdr:rowOff>9525</xdr:rowOff>
    </xdr:to>
    <xdr:pic>
      <xdr:nvPicPr>
        <xdr:cNvPr id="35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847850"/>
          <a:ext cx="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10</xdr:row>
      <xdr:rowOff>76200</xdr:rowOff>
    </xdr:to>
    <xdr:sp macro="" textlink="">
      <xdr:nvSpPr>
        <xdr:cNvPr id="360" name="Text Box 489"/>
        <xdr:cNvSpPr txBox="1">
          <a:spLocks noChangeArrowheads="1"/>
        </xdr:cNvSpPr>
      </xdr:nvSpPr>
      <xdr:spPr bwMode="auto">
        <a:xfrm>
          <a:off x="466725" y="2886075"/>
          <a:ext cx="952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361" name="Text Box 489"/>
        <xdr:cNvSpPr txBox="1">
          <a:spLocks noChangeArrowheads="1"/>
        </xdr:cNvSpPr>
      </xdr:nvSpPr>
      <xdr:spPr bwMode="auto">
        <a:xfrm>
          <a:off x="466725" y="6867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4</xdr:col>
      <xdr:colOff>278130</xdr:colOff>
      <xdr:row>14</xdr:row>
      <xdr:rowOff>0</xdr:rowOff>
    </xdr:to>
    <xdr:pic>
      <xdr:nvPicPr>
        <xdr:cNvPr id="36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28</xdr:row>
      <xdr:rowOff>0</xdr:rowOff>
    </xdr:from>
    <xdr:to>
      <xdr:col>4</xdr:col>
      <xdr:colOff>278130</xdr:colOff>
      <xdr:row>28</xdr:row>
      <xdr:rowOff>0</xdr:rowOff>
    </xdr:to>
    <xdr:pic>
      <xdr:nvPicPr>
        <xdr:cNvPr id="363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70580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364" name="Text Box 489"/>
        <xdr:cNvSpPr txBox="1">
          <a:spLocks noChangeArrowheads="1"/>
        </xdr:cNvSpPr>
      </xdr:nvSpPr>
      <xdr:spPr bwMode="auto">
        <a:xfrm>
          <a:off x="466725" y="6296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1</xdr:col>
      <xdr:colOff>542925</xdr:colOff>
      <xdr:row>14</xdr:row>
      <xdr:rowOff>0</xdr:rowOff>
    </xdr:to>
    <xdr:pic>
      <xdr:nvPicPr>
        <xdr:cNvPr id="365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26</xdr:row>
      <xdr:rowOff>0</xdr:rowOff>
    </xdr:from>
    <xdr:to>
      <xdr:col>1</xdr:col>
      <xdr:colOff>542925</xdr:colOff>
      <xdr:row>26</xdr:row>
      <xdr:rowOff>0</xdr:rowOff>
    </xdr:to>
    <xdr:pic>
      <xdr:nvPicPr>
        <xdr:cNvPr id="366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6770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8</xdr:row>
      <xdr:rowOff>161925</xdr:rowOff>
    </xdr:to>
    <xdr:sp macro="" textlink="">
      <xdr:nvSpPr>
        <xdr:cNvPr id="367" name="Text Box 489"/>
        <xdr:cNvSpPr txBox="1">
          <a:spLocks noChangeArrowheads="1"/>
        </xdr:cNvSpPr>
      </xdr:nvSpPr>
      <xdr:spPr bwMode="auto">
        <a:xfrm>
          <a:off x="466725" y="2238375"/>
          <a:ext cx="952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3</xdr:row>
      <xdr:rowOff>0</xdr:rowOff>
    </xdr:from>
    <xdr:to>
      <xdr:col>0</xdr:col>
      <xdr:colOff>333375</xdr:colOff>
      <xdr:row>3</xdr:row>
      <xdr:rowOff>323850</xdr:rowOff>
    </xdr:to>
    <xdr:pic>
      <xdr:nvPicPr>
        <xdr:cNvPr id="3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3</xdr:row>
      <xdr:rowOff>85725</xdr:rowOff>
    </xdr:from>
    <xdr:to>
      <xdr:col>0</xdr:col>
      <xdr:colOff>266700</xdr:colOff>
      <xdr:row>3</xdr:row>
      <xdr:rowOff>323850</xdr:rowOff>
    </xdr:to>
    <xdr:pic>
      <xdr:nvPicPr>
        <xdr:cNvPr id="36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04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8</xdr:row>
      <xdr:rowOff>161925</xdr:rowOff>
    </xdr:to>
    <xdr:sp macro="" textlink="">
      <xdr:nvSpPr>
        <xdr:cNvPr id="370" name="Text Box 489"/>
        <xdr:cNvSpPr txBox="1">
          <a:spLocks noChangeArrowheads="1"/>
        </xdr:cNvSpPr>
      </xdr:nvSpPr>
      <xdr:spPr bwMode="auto">
        <a:xfrm>
          <a:off x="466725" y="2238375"/>
          <a:ext cx="952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12</xdr:row>
      <xdr:rowOff>0</xdr:rowOff>
    </xdr:to>
    <xdr:sp macro="" textlink="">
      <xdr:nvSpPr>
        <xdr:cNvPr id="371" name="Text Box 489"/>
        <xdr:cNvSpPr txBox="1">
          <a:spLocks noChangeArrowheads="1"/>
        </xdr:cNvSpPr>
      </xdr:nvSpPr>
      <xdr:spPr bwMode="auto">
        <a:xfrm>
          <a:off x="466725" y="33528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12</xdr:row>
      <xdr:rowOff>0</xdr:rowOff>
    </xdr:to>
    <xdr:sp macro="" textlink="">
      <xdr:nvSpPr>
        <xdr:cNvPr id="372" name="Text Box 489"/>
        <xdr:cNvSpPr txBox="1">
          <a:spLocks noChangeArrowheads="1"/>
        </xdr:cNvSpPr>
      </xdr:nvSpPr>
      <xdr:spPr bwMode="auto">
        <a:xfrm>
          <a:off x="466725" y="3352800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373" name="Text Box 489"/>
        <xdr:cNvSpPr txBox="1">
          <a:spLocks noChangeArrowheads="1"/>
        </xdr:cNvSpPr>
      </xdr:nvSpPr>
      <xdr:spPr bwMode="auto">
        <a:xfrm>
          <a:off x="466725" y="6486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27</xdr:row>
      <xdr:rowOff>0</xdr:rowOff>
    </xdr:from>
    <xdr:to>
      <xdr:col>4</xdr:col>
      <xdr:colOff>278130</xdr:colOff>
      <xdr:row>27</xdr:row>
      <xdr:rowOff>0</xdr:rowOff>
    </xdr:to>
    <xdr:pic>
      <xdr:nvPicPr>
        <xdr:cNvPr id="37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86752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375" name="Text Box 489"/>
        <xdr:cNvSpPr txBox="1">
          <a:spLocks noChangeArrowheads="1"/>
        </xdr:cNvSpPr>
      </xdr:nvSpPr>
      <xdr:spPr bwMode="auto">
        <a:xfrm>
          <a:off x="466725" y="6296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542925</xdr:colOff>
      <xdr:row>11</xdr:row>
      <xdr:rowOff>0</xdr:rowOff>
    </xdr:to>
    <xdr:pic>
      <xdr:nvPicPr>
        <xdr:cNvPr id="376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27</xdr:row>
      <xdr:rowOff>0</xdr:rowOff>
    </xdr:from>
    <xdr:to>
      <xdr:col>1</xdr:col>
      <xdr:colOff>542925</xdr:colOff>
      <xdr:row>27</xdr:row>
      <xdr:rowOff>0</xdr:rowOff>
    </xdr:to>
    <xdr:pic>
      <xdr:nvPicPr>
        <xdr:cNvPr id="377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8675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378" name="Text Box 489"/>
        <xdr:cNvSpPr txBox="1">
          <a:spLocks noChangeArrowheads="1"/>
        </xdr:cNvSpPr>
      </xdr:nvSpPr>
      <xdr:spPr bwMode="auto">
        <a:xfrm>
          <a:off x="466725" y="1762125"/>
          <a:ext cx="952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2</xdr:row>
      <xdr:rowOff>0</xdr:rowOff>
    </xdr:from>
    <xdr:to>
      <xdr:col>0</xdr:col>
      <xdr:colOff>333375</xdr:colOff>
      <xdr:row>2</xdr:row>
      <xdr:rowOff>190500</xdr:rowOff>
    </xdr:to>
    <xdr:pic>
      <xdr:nvPicPr>
        <xdr:cNvPr id="37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4286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2</xdr:row>
      <xdr:rowOff>85725</xdr:rowOff>
    </xdr:from>
    <xdr:to>
      <xdr:col>0</xdr:col>
      <xdr:colOff>266700</xdr:colOff>
      <xdr:row>2</xdr:row>
      <xdr:rowOff>190500</xdr:rowOff>
    </xdr:to>
    <xdr:pic>
      <xdr:nvPicPr>
        <xdr:cNvPr id="38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5143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381" name="Text Box 489"/>
        <xdr:cNvSpPr txBox="1">
          <a:spLocks noChangeArrowheads="1"/>
        </xdr:cNvSpPr>
      </xdr:nvSpPr>
      <xdr:spPr bwMode="auto">
        <a:xfrm>
          <a:off x="466725" y="1762125"/>
          <a:ext cx="952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95250</xdr:colOff>
      <xdr:row>28</xdr:row>
      <xdr:rowOff>28575</xdr:rowOff>
    </xdr:to>
    <xdr:sp macro="" textlink="">
      <xdr:nvSpPr>
        <xdr:cNvPr id="382" name="Text Box 489"/>
        <xdr:cNvSpPr txBox="1">
          <a:spLocks noChangeArrowheads="1"/>
        </xdr:cNvSpPr>
      </xdr:nvSpPr>
      <xdr:spPr bwMode="auto">
        <a:xfrm>
          <a:off x="466725" y="7058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95250</xdr:colOff>
      <xdr:row>28</xdr:row>
      <xdr:rowOff>28575</xdr:rowOff>
    </xdr:to>
    <xdr:sp macro="" textlink="">
      <xdr:nvSpPr>
        <xdr:cNvPr id="383" name="Text Box 489"/>
        <xdr:cNvSpPr txBox="1">
          <a:spLocks noChangeArrowheads="1"/>
        </xdr:cNvSpPr>
      </xdr:nvSpPr>
      <xdr:spPr bwMode="auto">
        <a:xfrm>
          <a:off x="466725" y="7058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384" name="Text Box 489"/>
        <xdr:cNvSpPr txBox="1">
          <a:spLocks noChangeArrowheads="1"/>
        </xdr:cNvSpPr>
      </xdr:nvSpPr>
      <xdr:spPr bwMode="auto">
        <a:xfrm>
          <a:off x="466725" y="6296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27</xdr:row>
      <xdr:rowOff>0</xdr:rowOff>
    </xdr:from>
    <xdr:to>
      <xdr:col>1</xdr:col>
      <xdr:colOff>323850</xdr:colOff>
      <xdr:row>27</xdr:row>
      <xdr:rowOff>0</xdr:rowOff>
    </xdr:to>
    <xdr:pic>
      <xdr:nvPicPr>
        <xdr:cNvPr id="385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867525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95250</xdr:colOff>
      <xdr:row>26</xdr:row>
      <xdr:rowOff>28575</xdr:rowOff>
    </xdr:to>
    <xdr:sp macro="" textlink="">
      <xdr:nvSpPr>
        <xdr:cNvPr id="386" name="Text Box 489"/>
        <xdr:cNvSpPr txBox="1">
          <a:spLocks noChangeArrowheads="1"/>
        </xdr:cNvSpPr>
      </xdr:nvSpPr>
      <xdr:spPr bwMode="auto">
        <a:xfrm>
          <a:off x="466725" y="6677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28</xdr:row>
      <xdr:rowOff>0</xdr:rowOff>
    </xdr:from>
    <xdr:to>
      <xdr:col>1</xdr:col>
      <xdr:colOff>885825</xdr:colOff>
      <xdr:row>28</xdr:row>
      <xdr:rowOff>0</xdr:rowOff>
    </xdr:to>
    <xdr:pic>
      <xdr:nvPicPr>
        <xdr:cNvPr id="387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7058025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388" name="Text Box 489"/>
        <xdr:cNvSpPr txBox="1">
          <a:spLocks noChangeArrowheads="1"/>
        </xdr:cNvSpPr>
      </xdr:nvSpPr>
      <xdr:spPr bwMode="auto">
        <a:xfrm>
          <a:off x="466725" y="6486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389" name="Text Box 489"/>
        <xdr:cNvSpPr txBox="1">
          <a:spLocks noChangeArrowheads="1"/>
        </xdr:cNvSpPr>
      </xdr:nvSpPr>
      <xdr:spPr bwMode="auto">
        <a:xfrm>
          <a:off x="466725" y="6486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95250</xdr:colOff>
      <xdr:row>8</xdr:row>
      <xdr:rowOff>323850</xdr:rowOff>
    </xdr:to>
    <xdr:sp macro="" textlink="">
      <xdr:nvSpPr>
        <xdr:cNvPr id="390" name="Text Box 489"/>
        <xdr:cNvSpPr txBox="1">
          <a:spLocks noChangeArrowheads="1"/>
        </xdr:cNvSpPr>
      </xdr:nvSpPr>
      <xdr:spPr bwMode="auto">
        <a:xfrm>
          <a:off x="466725" y="25622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333375</xdr:colOff>
      <xdr:row>5</xdr:row>
      <xdr:rowOff>219075</xdr:rowOff>
    </xdr:to>
    <xdr:pic>
      <xdr:nvPicPr>
        <xdr:cNvPr id="39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428750"/>
          <a:ext cx="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5</xdr:row>
      <xdr:rowOff>85725</xdr:rowOff>
    </xdr:from>
    <xdr:to>
      <xdr:col>0</xdr:col>
      <xdr:colOff>266700</xdr:colOff>
      <xdr:row>5</xdr:row>
      <xdr:rowOff>219075</xdr:rowOff>
    </xdr:to>
    <xdr:pic>
      <xdr:nvPicPr>
        <xdr:cNvPr id="39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514475"/>
          <a:ext cx="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95250</xdr:colOff>
      <xdr:row>8</xdr:row>
      <xdr:rowOff>323850</xdr:rowOff>
    </xdr:to>
    <xdr:sp macro="" textlink="">
      <xdr:nvSpPr>
        <xdr:cNvPr id="393" name="Text Box 489"/>
        <xdr:cNvSpPr txBox="1">
          <a:spLocks noChangeArrowheads="1"/>
        </xdr:cNvSpPr>
      </xdr:nvSpPr>
      <xdr:spPr bwMode="auto">
        <a:xfrm>
          <a:off x="466725" y="25622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394" name="Text Box 489"/>
        <xdr:cNvSpPr txBox="1">
          <a:spLocks noChangeArrowheads="1"/>
        </xdr:cNvSpPr>
      </xdr:nvSpPr>
      <xdr:spPr bwMode="auto">
        <a:xfrm>
          <a:off x="466725" y="6296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1</xdr:col>
      <xdr:colOff>885825</xdr:colOff>
      <xdr:row>14</xdr:row>
      <xdr:rowOff>0</xdr:rowOff>
    </xdr:to>
    <xdr:pic>
      <xdr:nvPicPr>
        <xdr:cNvPr id="395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25</xdr:row>
      <xdr:rowOff>0</xdr:rowOff>
    </xdr:from>
    <xdr:to>
      <xdr:col>1</xdr:col>
      <xdr:colOff>885825</xdr:colOff>
      <xdr:row>25</xdr:row>
      <xdr:rowOff>0</xdr:rowOff>
    </xdr:to>
    <xdr:pic>
      <xdr:nvPicPr>
        <xdr:cNvPr id="396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486525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95250</xdr:colOff>
      <xdr:row>21</xdr:row>
      <xdr:rowOff>28575</xdr:rowOff>
    </xdr:to>
    <xdr:sp macro="" textlink="">
      <xdr:nvSpPr>
        <xdr:cNvPr id="397" name="Text Box 489"/>
        <xdr:cNvSpPr txBox="1">
          <a:spLocks noChangeArrowheads="1"/>
        </xdr:cNvSpPr>
      </xdr:nvSpPr>
      <xdr:spPr bwMode="auto">
        <a:xfrm>
          <a:off x="466725" y="5724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323850</xdr:colOff>
      <xdr:row>11</xdr:row>
      <xdr:rowOff>0</xdr:rowOff>
    </xdr:to>
    <xdr:pic>
      <xdr:nvPicPr>
        <xdr:cNvPr id="398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323850</xdr:colOff>
      <xdr:row>23</xdr:row>
      <xdr:rowOff>0</xdr:rowOff>
    </xdr:to>
    <xdr:pic>
      <xdr:nvPicPr>
        <xdr:cNvPr id="399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105525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400" name="Text Box 489"/>
        <xdr:cNvSpPr txBox="1">
          <a:spLocks noChangeArrowheads="1"/>
        </xdr:cNvSpPr>
      </xdr:nvSpPr>
      <xdr:spPr bwMode="auto">
        <a:xfrm>
          <a:off x="466725" y="1762125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2</xdr:row>
      <xdr:rowOff>0</xdr:rowOff>
    </xdr:from>
    <xdr:to>
      <xdr:col>0</xdr:col>
      <xdr:colOff>333375</xdr:colOff>
      <xdr:row>2</xdr:row>
      <xdr:rowOff>190500</xdr:rowOff>
    </xdr:to>
    <xdr:pic>
      <xdr:nvPicPr>
        <xdr:cNvPr id="40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4286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2</xdr:row>
      <xdr:rowOff>85725</xdr:rowOff>
    </xdr:from>
    <xdr:to>
      <xdr:col>0</xdr:col>
      <xdr:colOff>266700</xdr:colOff>
      <xdr:row>2</xdr:row>
      <xdr:rowOff>190500</xdr:rowOff>
    </xdr:to>
    <xdr:pic>
      <xdr:nvPicPr>
        <xdr:cNvPr id="40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5143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403" name="Text Box 489"/>
        <xdr:cNvSpPr txBox="1">
          <a:spLocks noChangeArrowheads="1"/>
        </xdr:cNvSpPr>
      </xdr:nvSpPr>
      <xdr:spPr bwMode="auto">
        <a:xfrm>
          <a:off x="466725" y="1762125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404" name="Text Box 489"/>
        <xdr:cNvSpPr txBox="1">
          <a:spLocks noChangeArrowheads="1"/>
        </xdr:cNvSpPr>
      </xdr:nvSpPr>
      <xdr:spPr bwMode="auto">
        <a:xfrm>
          <a:off x="466725" y="28860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405" name="Text Box 489"/>
        <xdr:cNvSpPr txBox="1">
          <a:spLocks noChangeArrowheads="1"/>
        </xdr:cNvSpPr>
      </xdr:nvSpPr>
      <xdr:spPr bwMode="auto">
        <a:xfrm>
          <a:off x="466725" y="28860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406" name="Text Box 489"/>
        <xdr:cNvSpPr txBox="1">
          <a:spLocks noChangeArrowheads="1"/>
        </xdr:cNvSpPr>
      </xdr:nvSpPr>
      <xdr:spPr bwMode="auto">
        <a:xfrm>
          <a:off x="466725" y="5915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24</xdr:row>
      <xdr:rowOff>0</xdr:rowOff>
    </xdr:from>
    <xdr:to>
      <xdr:col>1</xdr:col>
      <xdr:colOff>885825</xdr:colOff>
      <xdr:row>24</xdr:row>
      <xdr:rowOff>0</xdr:rowOff>
    </xdr:to>
    <xdr:pic>
      <xdr:nvPicPr>
        <xdr:cNvPr id="407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296025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408" name="Text Box 489"/>
        <xdr:cNvSpPr txBox="1">
          <a:spLocks noChangeArrowheads="1"/>
        </xdr:cNvSpPr>
      </xdr:nvSpPr>
      <xdr:spPr bwMode="auto">
        <a:xfrm>
          <a:off x="466725" y="552450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409" name="Text Box 489"/>
        <xdr:cNvSpPr txBox="1">
          <a:spLocks noChangeArrowheads="1"/>
        </xdr:cNvSpPr>
      </xdr:nvSpPr>
      <xdr:spPr bwMode="auto">
        <a:xfrm>
          <a:off x="466725" y="6296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695325</xdr:colOff>
      <xdr:row>11</xdr:row>
      <xdr:rowOff>0</xdr:rowOff>
    </xdr:to>
    <xdr:pic>
      <xdr:nvPicPr>
        <xdr:cNvPr id="410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543300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27</xdr:row>
      <xdr:rowOff>0</xdr:rowOff>
    </xdr:from>
    <xdr:to>
      <xdr:col>1</xdr:col>
      <xdr:colOff>695325</xdr:colOff>
      <xdr:row>27</xdr:row>
      <xdr:rowOff>0</xdr:rowOff>
    </xdr:to>
    <xdr:pic>
      <xdr:nvPicPr>
        <xdr:cNvPr id="41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867525"/>
          <a:ext cx="914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412" name="Text Box 489"/>
        <xdr:cNvSpPr txBox="1">
          <a:spLocks noChangeArrowheads="1"/>
        </xdr:cNvSpPr>
      </xdr:nvSpPr>
      <xdr:spPr bwMode="auto">
        <a:xfrm>
          <a:off x="466725" y="1762125"/>
          <a:ext cx="952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2</xdr:row>
      <xdr:rowOff>0</xdr:rowOff>
    </xdr:from>
    <xdr:to>
      <xdr:col>0</xdr:col>
      <xdr:colOff>333375</xdr:colOff>
      <xdr:row>3</xdr:row>
      <xdr:rowOff>125730</xdr:rowOff>
    </xdr:to>
    <xdr:pic>
      <xdr:nvPicPr>
        <xdr:cNvPr id="41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42862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2</xdr:row>
      <xdr:rowOff>85725</xdr:rowOff>
    </xdr:from>
    <xdr:to>
      <xdr:col>0</xdr:col>
      <xdr:colOff>266700</xdr:colOff>
      <xdr:row>3</xdr:row>
      <xdr:rowOff>125730</xdr:rowOff>
    </xdr:to>
    <xdr:pic>
      <xdr:nvPicPr>
        <xdr:cNvPr id="41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5143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415" name="Text Box 489"/>
        <xdr:cNvSpPr txBox="1">
          <a:spLocks noChangeArrowheads="1"/>
        </xdr:cNvSpPr>
      </xdr:nvSpPr>
      <xdr:spPr bwMode="auto">
        <a:xfrm>
          <a:off x="466725" y="1762125"/>
          <a:ext cx="952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95250</xdr:colOff>
      <xdr:row>28</xdr:row>
      <xdr:rowOff>28575</xdr:rowOff>
    </xdr:to>
    <xdr:sp macro="" textlink="">
      <xdr:nvSpPr>
        <xdr:cNvPr id="416" name="Text Box 489"/>
        <xdr:cNvSpPr txBox="1">
          <a:spLocks noChangeArrowheads="1"/>
        </xdr:cNvSpPr>
      </xdr:nvSpPr>
      <xdr:spPr bwMode="auto">
        <a:xfrm>
          <a:off x="466725" y="7058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95250</xdr:colOff>
      <xdr:row>28</xdr:row>
      <xdr:rowOff>28575</xdr:rowOff>
    </xdr:to>
    <xdr:sp macro="" textlink="">
      <xdr:nvSpPr>
        <xdr:cNvPr id="417" name="Text Box 489"/>
        <xdr:cNvSpPr txBox="1">
          <a:spLocks noChangeArrowheads="1"/>
        </xdr:cNvSpPr>
      </xdr:nvSpPr>
      <xdr:spPr bwMode="auto">
        <a:xfrm>
          <a:off x="466725" y="7058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418" name="Text Box 489"/>
        <xdr:cNvSpPr txBox="1">
          <a:spLocks noChangeArrowheads="1"/>
        </xdr:cNvSpPr>
      </xdr:nvSpPr>
      <xdr:spPr bwMode="auto">
        <a:xfrm>
          <a:off x="466725" y="6296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27</xdr:row>
      <xdr:rowOff>0</xdr:rowOff>
    </xdr:from>
    <xdr:to>
      <xdr:col>1</xdr:col>
      <xdr:colOff>476250</xdr:colOff>
      <xdr:row>27</xdr:row>
      <xdr:rowOff>0</xdr:rowOff>
    </xdr:to>
    <xdr:pic>
      <xdr:nvPicPr>
        <xdr:cNvPr id="419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867525"/>
          <a:ext cx="695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95250</xdr:colOff>
      <xdr:row>26</xdr:row>
      <xdr:rowOff>28575</xdr:rowOff>
    </xdr:to>
    <xdr:sp macro="" textlink="">
      <xdr:nvSpPr>
        <xdr:cNvPr id="420" name="Text Box 489"/>
        <xdr:cNvSpPr txBox="1">
          <a:spLocks noChangeArrowheads="1"/>
        </xdr:cNvSpPr>
      </xdr:nvSpPr>
      <xdr:spPr bwMode="auto">
        <a:xfrm>
          <a:off x="466725" y="6677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28</xdr:row>
      <xdr:rowOff>0</xdr:rowOff>
    </xdr:from>
    <xdr:to>
      <xdr:col>1</xdr:col>
      <xdr:colOff>762000</xdr:colOff>
      <xdr:row>28</xdr:row>
      <xdr:rowOff>0</xdr:rowOff>
    </xdr:to>
    <xdr:pic>
      <xdr:nvPicPr>
        <xdr:cNvPr id="42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7058025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422" name="Text Box 489"/>
        <xdr:cNvSpPr txBox="1">
          <a:spLocks noChangeArrowheads="1"/>
        </xdr:cNvSpPr>
      </xdr:nvSpPr>
      <xdr:spPr bwMode="auto">
        <a:xfrm>
          <a:off x="466725" y="6486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423" name="Text Box 489"/>
        <xdr:cNvSpPr txBox="1">
          <a:spLocks noChangeArrowheads="1"/>
        </xdr:cNvSpPr>
      </xdr:nvSpPr>
      <xdr:spPr bwMode="auto">
        <a:xfrm>
          <a:off x="466725" y="6486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424" name="Text Box 489"/>
        <xdr:cNvSpPr txBox="1">
          <a:spLocks noChangeArrowheads="1"/>
        </xdr:cNvSpPr>
      </xdr:nvSpPr>
      <xdr:spPr bwMode="auto">
        <a:xfrm>
          <a:off x="466725" y="6486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14</xdr:row>
      <xdr:rowOff>0</xdr:rowOff>
    </xdr:from>
    <xdr:to>
      <xdr:col>1</xdr:col>
      <xdr:colOff>542925</xdr:colOff>
      <xdr:row>14</xdr:row>
      <xdr:rowOff>0</xdr:rowOff>
    </xdr:to>
    <xdr:pic>
      <xdr:nvPicPr>
        <xdr:cNvPr id="425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433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28</xdr:row>
      <xdr:rowOff>0</xdr:rowOff>
    </xdr:from>
    <xdr:to>
      <xdr:col>1</xdr:col>
      <xdr:colOff>542925</xdr:colOff>
      <xdr:row>28</xdr:row>
      <xdr:rowOff>0</xdr:rowOff>
    </xdr:to>
    <xdr:pic>
      <xdr:nvPicPr>
        <xdr:cNvPr id="426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705802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427" name="Text Box 489"/>
        <xdr:cNvSpPr txBox="1">
          <a:spLocks noChangeArrowheads="1"/>
        </xdr:cNvSpPr>
      </xdr:nvSpPr>
      <xdr:spPr bwMode="auto">
        <a:xfrm>
          <a:off x="466725" y="1762125"/>
          <a:ext cx="952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2</xdr:row>
      <xdr:rowOff>0</xdr:rowOff>
    </xdr:from>
    <xdr:to>
      <xdr:col>0</xdr:col>
      <xdr:colOff>333375</xdr:colOff>
      <xdr:row>3</xdr:row>
      <xdr:rowOff>125730</xdr:rowOff>
    </xdr:to>
    <xdr:pic>
      <xdr:nvPicPr>
        <xdr:cNvPr id="4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428625"/>
          <a:ext cx="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2</xdr:row>
      <xdr:rowOff>85725</xdr:rowOff>
    </xdr:from>
    <xdr:to>
      <xdr:col>0</xdr:col>
      <xdr:colOff>266700</xdr:colOff>
      <xdr:row>3</xdr:row>
      <xdr:rowOff>125730</xdr:rowOff>
    </xdr:to>
    <xdr:pic>
      <xdr:nvPicPr>
        <xdr:cNvPr id="42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5143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430" name="Text Box 489"/>
        <xdr:cNvSpPr txBox="1">
          <a:spLocks noChangeArrowheads="1"/>
        </xdr:cNvSpPr>
      </xdr:nvSpPr>
      <xdr:spPr bwMode="auto">
        <a:xfrm>
          <a:off x="466725" y="1762125"/>
          <a:ext cx="952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95250</xdr:colOff>
      <xdr:row>29</xdr:row>
      <xdr:rowOff>28575</xdr:rowOff>
    </xdr:to>
    <xdr:sp macro="" textlink="">
      <xdr:nvSpPr>
        <xdr:cNvPr id="431" name="Text Box 489"/>
        <xdr:cNvSpPr txBox="1">
          <a:spLocks noChangeArrowheads="1"/>
        </xdr:cNvSpPr>
      </xdr:nvSpPr>
      <xdr:spPr bwMode="auto">
        <a:xfrm>
          <a:off x="466725" y="7248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95250</xdr:colOff>
      <xdr:row>29</xdr:row>
      <xdr:rowOff>28575</xdr:rowOff>
    </xdr:to>
    <xdr:sp macro="" textlink="">
      <xdr:nvSpPr>
        <xdr:cNvPr id="432" name="Text Box 489"/>
        <xdr:cNvSpPr txBox="1">
          <a:spLocks noChangeArrowheads="1"/>
        </xdr:cNvSpPr>
      </xdr:nvSpPr>
      <xdr:spPr bwMode="auto">
        <a:xfrm>
          <a:off x="466725" y="7248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95250</xdr:colOff>
      <xdr:row>25</xdr:row>
      <xdr:rowOff>28575</xdr:rowOff>
    </xdr:to>
    <xdr:sp macro="" textlink="">
      <xdr:nvSpPr>
        <xdr:cNvPr id="433" name="Text Box 489"/>
        <xdr:cNvSpPr txBox="1">
          <a:spLocks noChangeArrowheads="1"/>
        </xdr:cNvSpPr>
      </xdr:nvSpPr>
      <xdr:spPr bwMode="auto">
        <a:xfrm>
          <a:off x="466725" y="6486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28</xdr:row>
      <xdr:rowOff>0</xdr:rowOff>
    </xdr:from>
    <xdr:to>
      <xdr:col>1</xdr:col>
      <xdr:colOff>323850</xdr:colOff>
      <xdr:row>28</xdr:row>
      <xdr:rowOff>0</xdr:rowOff>
    </xdr:to>
    <xdr:pic>
      <xdr:nvPicPr>
        <xdr:cNvPr id="43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7058025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95250</xdr:colOff>
      <xdr:row>27</xdr:row>
      <xdr:rowOff>28575</xdr:rowOff>
    </xdr:to>
    <xdr:sp macro="" textlink="">
      <xdr:nvSpPr>
        <xdr:cNvPr id="435" name="Text Box 489"/>
        <xdr:cNvSpPr txBox="1">
          <a:spLocks noChangeArrowheads="1"/>
        </xdr:cNvSpPr>
      </xdr:nvSpPr>
      <xdr:spPr bwMode="auto">
        <a:xfrm>
          <a:off x="466725" y="68675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29</xdr:row>
      <xdr:rowOff>0</xdr:rowOff>
    </xdr:from>
    <xdr:to>
      <xdr:col>1</xdr:col>
      <xdr:colOff>885825</xdr:colOff>
      <xdr:row>29</xdr:row>
      <xdr:rowOff>0</xdr:rowOff>
    </xdr:to>
    <xdr:pic>
      <xdr:nvPicPr>
        <xdr:cNvPr id="436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7248525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95250</xdr:colOff>
      <xdr:row>26</xdr:row>
      <xdr:rowOff>28575</xdr:rowOff>
    </xdr:to>
    <xdr:sp macro="" textlink="">
      <xdr:nvSpPr>
        <xdr:cNvPr id="437" name="Text Box 489"/>
        <xdr:cNvSpPr txBox="1">
          <a:spLocks noChangeArrowheads="1"/>
        </xdr:cNvSpPr>
      </xdr:nvSpPr>
      <xdr:spPr bwMode="auto">
        <a:xfrm>
          <a:off x="466725" y="6677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95250</xdr:colOff>
      <xdr:row>26</xdr:row>
      <xdr:rowOff>28575</xdr:rowOff>
    </xdr:to>
    <xdr:sp macro="" textlink="">
      <xdr:nvSpPr>
        <xdr:cNvPr id="438" name="Text Box 489"/>
        <xdr:cNvSpPr txBox="1">
          <a:spLocks noChangeArrowheads="1"/>
        </xdr:cNvSpPr>
      </xdr:nvSpPr>
      <xdr:spPr bwMode="auto">
        <a:xfrm>
          <a:off x="466725" y="667702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10</xdr:row>
      <xdr:rowOff>0</xdr:rowOff>
    </xdr:from>
    <xdr:to>
      <xdr:col>1</xdr:col>
      <xdr:colOff>762000</xdr:colOff>
      <xdr:row>10</xdr:row>
      <xdr:rowOff>0</xdr:rowOff>
    </xdr:to>
    <xdr:pic>
      <xdr:nvPicPr>
        <xdr:cNvPr id="15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7338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95250</xdr:colOff>
      <xdr:row>4</xdr:row>
      <xdr:rowOff>182880</xdr:rowOff>
    </xdr:to>
    <xdr:sp macro="" textlink="">
      <xdr:nvSpPr>
        <xdr:cNvPr id="153" name="Text Box 489"/>
        <xdr:cNvSpPr txBox="1">
          <a:spLocks noChangeArrowheads="1"/>
        </xdr:cNvSpPr>
      </xdr:nvSpPr>
      <xdr:spPr bwMode="auto">
        <a:xfrm>
          <a:off x="466725" y="1514475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95250</xdr:colOff>
      <xdr:row>4</xdr:row>
      <xdr:rowOff>182880</xdr:rowOff>
    </xdr:to>
    <xdr:sp macro="" textlink="">
      <xdr:nvSpPr>
        <xdr:cNvPr id="154" name="Text Box 489"/>
        <xdr:cNvSpPr txBox="1">
          <a:spLocks noChangeArrowheads="1"/>
        </xdr:cNvSpPr>
      </xdr:nvSpPr>
      <xdr:spPr bwMode="auto">
        <a:xfrm>
          <a:off x="466725" y="1514475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762000</xdr:colOff>
      <xdr:row>11</xdr:row>
      <xdr:rowOff>0</xdr:rowOff>
    </xdr:to>
    <xdr:pic>
      <xdr:nvPicPr>
        <xdr:cNvPr id="155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9243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156" name="Text Box 489"/>
        <xdr:cNvSpPr txBox="1">
          <a:spLocks noChangeArrowheads="1"/>
        </xdr:cNvSpPr>
      </xdr:nvSpPr>
      <xdr:spPr bwMode="auto">
        <a:xfrm>
          <a:off x="466725" y="171450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1</xdr:row>
      <xdr:rowOff>0</xdr:rowOff>
    </xdr:from>
    <xdr:to>
      <xdr:col>0</xdr:col>
      <xdr:colOff>333375</xdr:colOff>
      <xdr:row>2</xdr:row>
      <xdr:rowOff>0</xdr:rowOff>
    </xdr:to>
    <xdr:pic>
      <xdr:nvPicPr>
        <xdr:cNvPr id="15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1</xdr:row>
      <xdr:rowOff>85725</xdr:rowOff>
    </xdr:from>
    <xdr:to>
      <xdr:col>0</xdr:col>
      <xdr:colOff>266700</xdr:colOff>
      <xdr:row>2</xdr:row>
      <xdr:rowOff>0</xdr:rowOff>
    </xdr:to>
    <xdr:pic>
      <xdr:nvPicPr>
        <xdr:cNvPr id="15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159" name="Text Box 489"/>
        <xdr:cNvSpPr txBox="1">
          <a:spLocks noChangeArrowheads="1"/>
        </xdr:cNvSpPr>
      </xdr:nvSpPr>
      <xdr:spPr bwMode="auto">
        <a:xfrm>
          <a:off x="466725" y="171450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762000</xdr:colOff>
      <xdr:row>11</xdr:row>
      <xdr:rowOff>0</xdr:rowOff>
    </xdr:to>
    <xdr:pic>
      <xdr:nvPicPr>
        <xdr:cNvPr id="160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9243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161" name="Text Box 489"/>
        <xdr:cNvSpPr txBox="1">
          <a:spLocks noChangeArrowheads="1"/>
        </xdr:cNvSpPr>
      </xdr:nvSpPr>
      <xdr:spPr bwMode="auto">
        <a:xfrm>
          <a:off x="466725" y="171450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1</xdr:row>
      <xdr:rowOff>0</xdr:rowOff>
    </xdr:from>
    <xdr:to>
      <xdr:col>0</xdr:col>
      <xdr:colOff>333375</xdr:colOff>
      <xdr:row>2</xdr:row>
      <xdr:rowOff>0</xdr:rowOff>
    </xdr:to>
    <xdr:pic>
      <xdr:nvPicPr>
        <xdr:cNvPr id="16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1</xdr:row>
      <xdr:rowOff>85725</xdr:rowOff>
    </xdr:from>
    <xdr:to>
      <xdr:col>0</xdr:col>
      <xdr:colOff>266700</xdr:colOff>
      <xdr:row>2</xdr:row>
      <xdr:rowOff>0</xdr:rowOff>
    </xdr:to>
    <xdr:pic>
      <xdr:nvPicPr>
        <xdr:cNvPr id="16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164" name="Text Box 489"/>
        <xdr:cNvSpPr txBox="1">
          <a:spLocks noChangeArrowheads="1"/>
        </xdr:cNvSpPr>
      </xdr:nvSpPr>
      <xdr:spPr bwMode="auto">
        <a:xfrm>
          <a:off x="466725" y="171450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762000</xdr:colOff>
      <xdr:row>11</xdr:row>
      <xdr:rowOff>0</xdr:rowOff>
    </xdr:to>
    <xdr:pic>
      <xdr:nvPicPr>
        <xdr:cNvPr id="165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9243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166" name="Text Box 489"/>
        <xdr:cNvSpPr txBox="1">
          <a:spLocks noChangeArrowheads="1"/>
        </xdr:cNvSpPr>
      </xdr:nvSpPr>
      <xdr:spPr bwMode="auto">
        <a:xfrm>
          <a:off x="466725" y="171450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1</xdr:row>
      <xdr:rowOff>0</xdr:rowOff>
    </xdr:from>
    <xdr:to>
      <xdr:col>0</xdr:col>
      <xdr:colOff>333375</xdr:colOff>
      <xdr:row>2</xdr:row>
      <xdr:rowOff>0</xdr:rowOff>
    </xdr:to>
    <xdr:pic>
      <xdr:nvPicPr>
        <xdr:cNvPr id="1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1</xdr:row>
      <xdr:rowOff>85725</xdr:rowOff>
    </xdr:from>
    <xdr:to>
      <xdr:col>0</xdr:col>
      <xdr:colOff>266700</xdr:colOff>
      <xdr:row>2</xdr:row>
      <xdr:rowOff>0</xdr:rowOff>
    </xdr:to>
    <xdr:pic>
      <xdr:nvPicPr>
        <xdr:cNvPr id="16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169" name="Text Box 489"/>
        <xdr:cNvSpPr txBox="1">
          <a:spLocks noChangeArrowheads="1"/>
        </xdr:cNvSpPr>
      </xdr:nvSpPr>
      <xdr:spPr bwMode="auto">
        <a:xfrm>
          <a:off x="466725" y="1714500"/>
          <a:ext cx="9525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170" name="Text Box 489"/>
        <xdr:cNvSpPr txBox="1">
          <a:spLocks noChangeArrowheads="1"/>
        </xdr:cNvSpPr>
      </xdr:nvSpPr>
      <xdr:spPr bwMode="auto">
        <a:xfrm>
          <a:off x="466725" y="34194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6</xdr:row>
      <xdr:rowOff>0</xdr:rowOff>
    </xdr:from>
    <xdr:to>
      <xdr:col>0</xdr:col>
      <xdr:colOff>333375</xdr:colOff>
      <xdr:row>6</xdr:row>
      <xdr:rowOff>314325</xdr:rowOff>
    </xdr:to>
    <xdr:pic>
      <xdr:nvPicPr>
        <xdr:cNvPr id="17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228850"/>
          <a:ext cx="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85725</xdr:rowOff>
    </xdr:from>
    <xdr:to>
      <xdr:col>0</xdr:col>
      <xdr:colOff>266700</xdr:colOff>
      <xdr:row>6</xdr:row>
      <xdr:rowOff>314325</xdr:rowOff>
    </xdr:to>
    <xdr:pic>
      <xdr:nvPicPr>
        <xdr:cNvPr id="17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2314575"/>
          <a:ext cx="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173" name="Text Box 489"/>
        <xdr:cNvSpPr txBox="1">
          <a:spLocks noChangeArrowheads="1"/>
        </xdr:cNvSpPr>
      </xdr:nvSpPr>
      <xdr:spPr bwMode="auto">
        <a:xfrm>
          <a:off x="466725" y="34194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4</xdr:col>
      <xdr:colOff>723900</xdr:colOff>
      <xdr:row>11</xdr:row>
      <xdr:rowOff>0</xdr:rowOff>
    </xdr:to>
    <xdr:pic>
      <xdr:nvPicPr>
        <xdr:cNvPr id="17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4114800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175" name="Text Box 489"/>
        <xdr:cNvSpPr txBox="1">
          <a:spLocks noChangeArrowheads="1"/>
        </xdr:cNvSpPr>
      </xdr:nvSpPr>
      <xdr:spPr bwMode="auto">
        <a:xfrm>
          <a:off x="466725" y="673417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542925</xdr:colOff>
      <xdr:row>11</xdr:row>
      <xdr:rowOff>0</xdr:rowOff>
    </xdr:to>
    <xdr:pic>
      <xdr:nvPicPr>
        <xdr:cNvPr id="176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92430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373380</xdr:rowOff>
    </xdr:to>
    <xdr:sp macro="" textlink="">
      <xdr:nvSpPr>
        <xdr:cNvPr id="177" name="Text Box 489"/>
        <xdr:cNvSpPr txBox="1">
          <a:spLocks noChangeArrowheads="1"/>
        </xdr:cNvSpPr>
      </xdr:nvSpPr>
      <xdr:spPr bwMode="auto">
        <a:xfrm>
          <a:off x="466725" y="2905125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3</xdr:row>
      <xdr:rowOff>0</xdr:rowOff>
    </xdr:from>
    <xdr:to>
      <xdr:col>0</xdr:col>
      <xdr:colOff>333375</xdr:colOff>
      <xdr:row>3</xdr:row>
      <xdr:rowOff>190500</xdr:rowOff>
    </xdr:to>
    <xdr:pic>
      <xdr:nvPicPr>
        <xdr:cNvPr id="17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3</xdr:row>
      <xdr:rowOff>85725</xdr:rowOff>
    </xdr:from>
    <xdr:to>
      <xdr:col>0</xdr:col>
      <xdr:colOff>266700</xdr:colOff>
      <xdr:row>3</xdr:row>
      <xdr:rowOff>190500</xdr:rowOff>
    </xdr:to>
    <xdr:pic>
      <xdr:nvPicPr>
        <xdr:cNvPr id="17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04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373380</xdr:rowOff>
    </xdr:to>
    <xdr:sp macro="" textlink="">
      <xdr:nvSpPr>
        <xdr:cNvPr id="180" name="Text Box 489"/>
        <xdr:cNvSpPr txBox="1">
          <a:spLocks noChangeArrowheads="1"/>
        </xdr:cNvSpPr>
      </xdr:nvSpPr>
      <xdr:spPr bwMode="auto">
        <a:xfrm>
          <a:off x="466725" y="2905125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180975</xdr:rowOff>
    </xdr:to>
    <xdr:sp macro="" textlink="">
      <xdr:nvSpPr>
        <xdr:cNvPr id="181" name="Text Box 489"/>
        <xdr:cNvSpPr txBox="1">
          <a:spLocks noChangeArrowheads="1"/>
        </xdr:cNvSpPr>
      </xdr:nvSpPr>
      <xdr:spPr bwMode="auto">
        <a:xfrm>
          <a:off x="466725" y="373380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180975</xdr:rowOff>
    </xdr:to>
    <xdr:sp macro="" textlink="">
      <xdr:nvSpPr>
        <xdr:cNvPr id="182" name="Text Box 489"/>
        <xdr:cNvSpPr txBox="1">
          <a:spLocks noChangeArrowheads="1"/>
        </xdr:cNvSpPr>
      </xdr:nvSpPr>
      <xdr:spPr bwMode="auto">
        <a:xfrm>
          <a:off x="466725" y="373380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426720</xdr:rowOff>
    </xdr:to>
    <xdr:sp macro="" textlink="">
      <xdr:nvSpPr>
        <xdr:cNvPr id="183" name="Text Box 489"/>
        <xdr:cNvSpPr txBox="1">
          <a:spLocks noChangeArrowheads="1"/>
        </xdr:cNvSpPr>
      </xdr:nvSpPr>
      <xdr:spPr bwMode="auto">
        <a:xfrm>
          <a:off x="466725" y="3419475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6</xdr:row>
      <xdr:rowOff>0</xdr:rowOff>
    </xdr:from>
    <xdr:to>
      <xdr:col>0</xdr:col>
      <xdr:colOff>333375</xdr:colOff>
      <xdr:row>6</xdr:row>
      <xdr:rowOff>651510</xdr:rowOff>
    </xdr:to>
    <xdr:pic>
      <xdr:nvPicPr>
        <xdr:cNvPr id="18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228850"/>
          <a:ext cx="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85725</xdr:rowOff>
    </xdr:from>
    <xdr:to>
      <xdr:col>0</xdr:col>
      <xdr:colOff>266700</xdr:colOff>
      <xdr:row>6</xdr:row>
      <xdr:rowOff>651510</xdr:rowOff>
    </xdr:to>
    <xdr:pic>
      <xdr:nvPicPr>
        <xdr:cNvPr id="18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2314575"/>
          <a:ext cx="0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426720</xdr:rowOff>
    </xdr:to>
    <xdr:sp macro="" textlink="">
      <xdr:nvSpPr>
        <xdr:cNvPr id="186" name="Text Box 489"/>
        <xdr:cNvSpPr txBox="1">
          <a:spLocks noChangeArrowheads="1"/>
        </xdr:cNvSpPr>
      </xdr:nvSpPr>
      <xdr:spPr bwMode="auto">
        <a:xfrm>
          <a:off x="466725" y="3419475"/>
          <a:ext cx="952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187" name="Text Box 489"/>
        <xdr:cNvSpPr txBox="1">
          <a:spLocks noChangeArrowheads="1"/>
        </xdr:cNvSpPr>
      </xdr:nvSpPr>
      <xdr:spPr bwMode="auto">
        <a:xfrm>
          <a:off x="466725" y="673417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4</xdr:col>
      <xdr:colOff>723900</xdr:colOff>
      <xdr:row>11</xdr:row>
      <xdr:rowOff>0</xdr:rowOff>
    </xdr:to>
    <xdr:pic>
      <xdr:nvPicPr>
        <xdr:cNvPr id="188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4114800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24</xdr:row>
      <xdr:rowOff>0</xdr:rowOff>
    </xdr:from>
    <xdr:to>
      <xdr:col>4</xdr:col>
      <xdr:colOff>723900</xdr:colOff>
      <xdr:row>24</xdr:row>
      <xdr:rowOff>0</xdr:rowOff>
    </xdr:to>
    <xdr:pic>
      <xdr:nvPicPr>
        <xdr:cNvPr id="189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73417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95250</xdr:colOff>
      <xdr:row>21</xdr:row>
      <xdr:rowOff>28575</xdr:rowOff>
    </xdr:to>
    <xdr:sp macro="" textlink="">
      <xdr:nvSpPr>
        <xdr:cNvPr id="190" name="Text Box 489"/>
        <xdr:cNvSpPr txBox="1">
          <a:spLocks noChangeArrowheads="1"/>
        </xdr:cNvSpPr>
      </xdr:nvSpPr>
      <xdr:spPr bwMode="auto">
        <a:xfrm>
          <a:off x="466725" y="61531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542925</xdr:colOff>
      <xdr:row>11</xdr:row>
      <xdr:rowOff>0</xdr:rowOff>
    </xdr:to>
    <xdr:pic>
      <xdr:nvPicPr>
        <xdr:cNvPr id="19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92430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542925</xdr:colOff>
      <xdr:row>23</xdr:row>
      <xdr:rowOff>0</xdr:rowOff>
    </xdr:to>
    <xdr:pic>
      <xdr:nvPicPr>
        <xdr:cNvPr id="19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53415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708660</xdr:rowOff>
    </xdr:to>
    <xdr:sp macro="" textlink="">
      <xdr:nvSpPr>
        <xdr:cNvPr id="193" name="Text Box 489"/>
        <xdr:cNvSpPr txBox="1">
          <a:spLocks noChangeArrowheads="1"/>
        </xdr:cNvSpPr>
      </xdr:nvSpPr>
      <xdr:spPr bwMode="auto">
        <a:xfrm>
          <a:off x="466725" y="29051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3</xdr:row>
      <xdr:rowOff>0</xdr:rowOff>
    </xdr:from>
    <xdr:to>
      <xdr:col>0</xdr:col>
      <xdr:colOff>333375</xdr:colOff>
      <xdr:row>3</xdr:row>
      <xdr:rowOff>190500</xdr:rowOff>
    </xdr:to>
    <xdr:pic>
      <xdr:nvPicPr>
        <xdr:cNvPr id="19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3</xdr:row>
      <xdr:rowOff>85725</xdr:rowOff>
    </xdr:from>
    <xdr:to>
      <xdr:col>0</xdr:col>
      <xdr:colOff>266700</xdr:colOff>
      <xdr:row>3</xdr:row>
      <xdr:rowOff>190500</xdr:rowOff>
    </xdr:to>
    <xdr:pic>
      <xdr:nvPicPr>
        <xdr:cNvPr id="19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04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708660</xdr:rowOff>
    </xdr:to>
    <xdr:sp macro="" textlink="">
      <xdr:nvSpPr>
        <xdr:cNvPr id="196" name="Text Box 489"/>
        <xdr:cNvSpPr txBox="1">
          <a:spLocks noChangeArrowheads="1"/>
        </xdr:cNvSpPr>
      </xdr:nvSpPr>
      <xdr:spPr bwMode="auto">
        <a:xfrm>
          <a:off x="466725" y="29051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190500</xdr:rowOff>
    </xdr:to>
    <xdr:sp macro="" textlink="">
      <xdr:nvSpPr>
        <xdr:cNvPr id="197" name="Text Box 489"/>
        <xdr:cNvSpPr txBox="1">
          <a:spLocks noChangeArrowheads="1"/>
        </xdr:cNvSpPr>
      </xdr:nvSpPr>
      <xdr:spPr bwMode="auto">
        <a:xfrm>
          <a:off x="466725" y="373380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190500</xdr:rowOff>
    </xdr:to>
    <xdr:sp macro="" textlink="">
      <xdr:nvSpPr>
        <xdr:cNvPr id="198" name="Text Box 489"/>
        <xdr:cNvSpPr txBox="1">
          <a:spLocks noChangeArrowheads="1"/>
        </xdr:cNvSpPr>
      </xdr:nvSpPr>
      <xdr:spPr bwMode="auto">
        <a:xfrm>
          <a:off x="466725" y="373380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199" name="Text Box 489"/>
        <xdr:cNvSpPr txBox="1">
          <a:spLocks noChangeArrowheads="1"/>
        </xdr:cNvSpPr>
      </xdr:nvSpPr>
      <xdr:spPr bwMode="auto">
        <a:xfrm>
          <a:off x="466725" y="63436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24</xdr:row>
      <xdr:rowOff>0</xdr:rowOff>
    </xdr:from>
    <xdr:to>
      <xdr:col>4</xdr:col>
      <xdr:colOff>723900</xdr:colOff>
      <xdr:row>24</xdr:row>
      <xdr:rowOff>0</xdr:rowOff>
    </xdr:to>
    <xdr:pic>
      <xdr:nvPicPr>
        <xdr:cNvPr id="200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73417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762000</xdr:colOff>
      <xdr:row>11</xdr:row>
      <xdr:rowOff>0</xdr:rowOff>
    </xdr:to>
    <xdr:pic>
      <xdr:nvPicPr>
        <xdr:cNvPr id="20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9243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202" name="Text Box 489"/>
        <xdr:cNvSpPr txBox="1">
          <a:spLocks noChangeArrowheads="1"/>
        </xdr:cNvSpPr>
      </xdr:nvSpPr>
      <xdr:spPr bwMode="auto">
        <a:xfrm>
          <a:off x="466725" y="171450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1</xdr:row>
      <xdr:rowOff>0</xdr:rowOff>
    </xdr:from>
    <xdr:to>
      <xdr:col>0</xdr:col>
      <xdr:colOff>333375</xdr:colOff>
      <xdr:row>2</xdr:row>
      <xdr:rowOff>0</xdr:rowOff>
    </xdr:to>
    <xdr:pic>
      <xdr:nvPicPr>
        <xdr:cNvPr id="20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1</xdr:row>
      <xdr:rowOff>85725</xdr:rowOff>
    </xdr:from>
    <xdr:to>
      <xdr:col>0</xdr:col>
      <xdr:colOff>266700</xdr:colOff>
      <xdr:row>2</xdr:row>
      <xdr:rowOff>0</xdr:rowOff>
    </xdr:to>
    <xdr:pic>
      <xdr:nvPicPr>
        <xdr:cNvPr id="20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205" name="Text Box 489"/>
        <xdr:cNvSpPr txBox="1">
          <a:spLocks noChangeArrowheads="1"/>
        </xdr:cNvSpPr>
      </xdr:nvSpPr>
      <xdr:spPr bwMode="auto">
        <a:xfrm>
          <a:off x="466725" y="171450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762000</xdr:colOff>
      <xdr:row>11</xdr:row>
      <xdr:rowOff>0</xdr:rowOff>
    </xdr:to>
    <xdr:pic>
      <xdr:nvPicPr>
        <xdr:cNvPr id="206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9243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207" name="Text Box 489"/>
        <xdr:cNvSpPr txBox="1">
          <a:spLocks noChangeArrowheads="1"/>
        </xdr:cNvSpPr>
      </xdr:nvSpPr>
      <xdr:spPr bwMode="auto">
        <a:xfrm>
          <a:off x="466725" y="171450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1</xdr:row>
      <xdr:rowOff>0</xdr:rowOff>
    </xdr:from>
    <xdr:to>
      <xdr:col>0</xdr:col>
      <xdr:colOff>333375</xdr:colOff>
      <xdr:row>2</xdr:row>
      <xdr:rowOff>0</xdr:rowOff>
    </xdr:to>
    <xdr:pic>
      <xdr:nvPicPr>
        <xdr:cNvPr id="20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1</xdr:row>
      <xdr:rowOff>85725</xdr:rowOff>
    </xdr:from>
    <xdr:to>
      <xdr:col>0</xdr:col>
      <xdr:colOff>266700</xdr:colOff>
      <xdr:row>2</xdr:row>
      <xdr:rowOff>0</xdr:rowOff>
    </xdr:to>
    <xdr:pic>
      <xdr:nvPicPr>
        <xdr:cNvPr id="20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210" name="Text Box 489"/>
        <xdr:cNvSpPr txBox="1">
          <a:spLocks noChangeArrowheads="1"/>
        </xdr:cNvSpPr>
      </xdr:nvSpPr>
      <xdr:spPr bwMode="auto">
        <a:xfrm>
          <a:off x="466725" y="171450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211" name="Text Box 489"/>
        <xdr:cNvSpPr txBox="1">
          <a:spLocks noChangeArrowheads="1"/>
        </xdr:cNvSpPr>
      </xdr:nvSpPr>
      <xdr:spPr bwMode="auto">
        <a:xfrm>
          <a:off x="466725" y="34194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6</xdr:row>
      <xdr:rowOff>0</xdr:rowOff>
    </xdr:from>
    <xdr:to>
      <xdr:col>0</xdr:col>
      <xdr:colOff>333375</xdr:colOff>
      <xdr:row>6</xdr:row>
      <xdr:rowOff>190500</xdr:rowOff>
    </xdr:to>
    <xdr:pic>
      <xdr:nvPicPr>
        <xdr:cNvPr id="21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228850"/>
          <a:ext cx="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85725</xdr:rowOff>
    </xdr:from>
    <xdr:to>
      <xdr:col>0</xdr:col>
      <xdr:colOff>266700</xdr:colOff>
      <xdr:row>6</xdr:row>
      <xdr:rowOff>190500</xdr:rowOff>
    </xdr:to>
    <xdr:pic>
      <xdr:nvPicPr>
        <xdr:cNvPr id="2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2314575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214" name="Text Box 489"/>
        <xdr:cNvSpPr txBox="1">
          <a:spLocks noChangeArrowheads="1"/>
        </xdr:cNvSpPr>
      </xdr:nvSpPr>
      <xdr:spPr bwMode="auto">
        <a:xfrm>
          <a:off x="466725" y="34194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4</xdr:col>
      <xdr:colOff>723900</xdr:colOff>
      <xdr:row>11</xdr:row>
      <xdr:rowOff>0</xdr:rowOff>
    </xdr:to>
    <xdr:pic>
      <xdr:nvPicPr>
        <xdr:cNvPr id="215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4114800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216" name="Text Box 489"/>
        <xdr:cNvSpPr txBox="1">
          <a:spLocks noChangeArrowheads="1"/>
        </xdr:cNvSpPr>
      </xdr:nvSpPr>
      <xdr:spPr bwMode="auto">
        <a:xfrm>
          <a:off x="466725" y="673417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542925</xdr:colOff>
      <xdr:row>11</xdr:row>
      <xdr:rowOff>0</xdr:rowOff>
    </xdr:to>
    <xdr:pic>
      <xdr:nvPicPr>
        <xdr:cNvPr id="217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92430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373380</xdr:rowOff>
    </xdr:to>
    <xdr:sp macro="" textlink="">
      <xdr:nvSpPr>
        <xdr:cNvPr id="218" name="Text Box 489"/>
        <xdr:cNvSpPr txBox="1">
          <a:spLocks noChangeArrowheads="1"/>
        </xdr:cNvSpPr>
      </xdr:nvSpPr>
      <xdr:spPr bwMode="auto">
        <a:xfrm>
          <a:off x="466725" y="2905125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3</xdr:row>
      <xdr:rowOff>0</xdr:rowOff>
    </xdr:from>
    <xdr:to>
      <xdr:col>0</xdr:col>
      <xdr:colOff>333375</xdr:colOff>
      <xdr:row>3</xdr:row>
      <xdr:rowOff>190500</xdr:rowOff>
    </xdr:to>
    <xdr:pic>
      <xdr:nvPicPr>
        <xdr:cNvPr id="21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3</xdr:row>
      <xdr:rowOff>85725</xdr:rowOff>
    </xdr:from>
    <xdr:to>
      <xdr:col>0</xdr:col>
      <xdr:colOff>266700</xdr:colOff>
      <xdr:row>3</xdr:row>
      <xdr:rowOff>190500</xdr:rowOff>
    </xdr:to>
    <xdr:pic>
      <xdr:nvPicPr>
        <xdr:cNvPr id="22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04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373380</xdr:rowOff>
    </xdr:to>
    <xdr:sp macro="" textlink="">
      <xdr:nvSpPr>
        <xdr:cNvPr id="221" name="Text Box 489"/>
        <xdr:cNvSpPr txBox="1">
          <a:spLocks noChangeArrowheads="1"/>
        </xdr:cNvSpPr>
      </xdr:nvSpPr>
      <xdr:spPr bwMode="auto">
        <a:xfrm>
          <a:off x="466725" y="2905125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180975</xdr:rowOff>
    </xdr:to>
    <xdr:sp macro="" textlink="">
      <xdr:nvSpPr>
        <xdr:cNvPr id="222" name="Text Box 489"/>
        <xdr:cNvSpPr txBox="1">
          <a:spLocks noChangeArrowheads="1"/>
        </xdr:cNvSpPr>
      </xdr:nvSpPr>
      <xdr:spPr bwMode="auto">
        <a:xfrm>
          <a:off x="466725" y="373380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180975</xdr:rowOff>
    </xdr:to>
    <xdr:sp macro="" textlink="">
      <xdr:nvSpPr>
        <xdr:cNvPr id="223" name="Text Box 489"/>
        <xdr:cNvSpPr txBox="1">
          <a:spLocks noChangeArrowheads="1"/>
        </xdr:cNvSpPr>
      </xdr:nvSpPr>
      <xdr:spPr bwMode="auto">
        <a:xfrm>
          <a:off x="466725" y="373380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304800</xdr:rowOff>
    </xdr:to>
    <xdr:sp macro="" textlink="">
      <xdr:nvSpPr>
        <xdr:cNvPr id="224" name="Text Box 489"/>
        <xdr:cNvSpPr txBox="1">
          <a:spLocks noChangeArrowheads="1"/>
        </xdr:cNvSpPr>
      </xdr:nvSpPr>
      <xdr:spPr bwMode="auto">
        <a:xfrm>
          <a:off x="466725" y="34194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6</xdr:row>
      <xdr:rowOff>0</xdr:rowOff>
    </xdr:from>
    <xdr:to>
      <xdr:col>0</xdr:col>
      <xdr:colOff>333375</xdr:colOff>
      <xdr:row>6</xdr:row>
      <xdr:rowOff>361950</xdr:rowOff>
    </xdr:to>
    <xdr:pic>
      <xdr:nvPicPr>
        <xdr:cNvPr id="2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228850"/>
          <a:ext cx="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85725</xdr:rowOff>
    </xdr:from>
    <xdr:to>
      <xdr:col>0</xdr:col>
      <xdr:colOff>266700</xdr:colOff>
      <xdr:row>6</xdr:row>
      <xdr:rowOff>361950</xdr:rowOff>
    </xdr:to>
    <xdr:pic>
      <xdr:nvPicPr>
        <xdr:cNvPr id="22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2314575"/>
          <a:ext cx="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304800</xdr:rowOff>
    </xdr:to>
    <xdr:sp macro="" textlink="">
      <xdr:nvSpPr>
        <xdr:cNvPr id="227" name="Text Box 489"/>
        <xdr:cNvSpPr txBox="1">
          <a:spLocks noChangeArrowheads="1"/>
        </xdr:cNvSpPr>
      </xdr:nvSpPr>
      <xdr:spPr bwMode="auto">
        <a:xfrm>
          <a:off x="466725" y="34194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228" name="Text Box 489"/>
        <xdr:cNvSpPr txBox="1">
          <a:spLocks noChangeArrowheads="1"/>
        </xdr:cNvSpPr>
      </xdr:nvSpPr>
      <xdr:spPr bwMode="auto">
        <a:xfrm>
          <a:off x="466725" y="673417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4</xdr:col>
      <xdr:colOff>723900</xdr:colOff>
      <xdr:row>11</xdr:row>
      <xdr:rowOff>0</xdr:rowOff>
    </xdr:to>
    <xdr:pic>
      <xdr:nvPicPr>
        <xdr:cNvPr id="229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4114800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95250</xdr:colOff>
      <xdr:row>22</xdr:row>
      <xdr:rowOff>28575</xdr:rowOff>
    </xdr:to>
    <xdr:sp macro="" textlink="">
      <xdr:nvSpPr>
        <xdr:cNvPr id="230" name="Text Box 489"/>
        <xdr:cNvSpPr txBox="1">
          <a:spLocks noChangeArrowheads="1"/>
        </xdr:cNvSpPr>
      </xdr:nvSpPr>
      <xdr:spPr bwMode="auto">
        <a:xfrm>
          <a:off x="466725" y="63436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542925</xdr:colOff>
      <xdr:row>11</xdr:row>
      <xdr:rowOff>0</xdr:rowOff>
    </xdr:to>
    <xdr:pic>
      <xdr:nvPicPr>
        <xdr:cNvPr id="23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92430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24</xdr:row>
      <xdr:rowOff>0</xdr:rowOff>
    </xdr:from>
    <xdr:to>
      <xdr:col>1</xdr:col>
      <xdr:colOff>542925</xdr:colOff>
      <xdr:row>24</xdr:row>
      <xdr:rowOff>0</xdr:rowOff>
    </xdr:to>
    <xdr:pic>
      <xdr:nvPicPr>
        <xdr:cNvPr id="23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73417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708660</xdr:rowOff>
    </xdr:to>
    <xdr:sp macro="" textlink="">
      <xdr:nvSpPr>
        <xdr:cNvPr id="233" name="Text Box 489"/>
        <xdr:cNvSpPr txBox="1">
          <a:spLocks noChangeArrowheads="1"/>
        </xdr:cNvSpPr>
      </xdr:nvSpPr>
      <xdr:spPr bwMode="auto">
        <a:xfrm>
          <a:off x="466725" y="2905125"/>
          <a:ext cx="952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3</xdr:row>
      <xdr:rowOff>0</xdr:rowOff>
    </xdr:from>
    <xdr:to>
      <xdr:col>0</xdr:col>
      <xdr:colOff>333375</xdr:colOff>
      <xdr:row>3</xdr:row>
      <xdr:rowOff>190500</xdr:rowOff>
    </xdr:to>
    <xdr:pic>
      <xdr:nvPicPr>
        <xdr:cNvPr id="23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3</xdr:row>
      <xdr:rowOff>85725</xdr:rowOff>
    </xdr:from>
    <xdr:to>
      <xdr:col>0</xdr:col>
      <xdr:colOff>266700</xdr:colOff>
      <xdr:row>3</xdr:row>
      <xdr:rowOff>190500</xdr:rowOff>
    </xdr:to>
    <xdr:pic>
      <xdr:nvPicPr>
        <xdr:cNvPr id="23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04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708660</xdr:rowOff>
    </xdr:to>
    <xdr:sp macro="" textlink="">
      <xdr:nvSpPr>
        <xdr:cNvPr id="236" name="Text Box 489"/>
        <xdr:cNvSpPr txBox="1">
          <a:spLocks noChangeArrowheads="1"/>
        </xdr:cNvSpPr>
      </xdr:nvSpPr>
      <xdr:spPr bwMode="auto">
        <a:xfrm>
          <a:off x="466725" y="2905125"/>
          <a:ext cx="952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190500</xdr:rowOff>
    </xdr:to>
    <xdr:sp macro="" textlink="">
      <xdr:nvSpPr>
        <xdr:cNvPr id="237" name="Text Box 489"/>
        <xdr:cNvSpPr txBox="1">
          <a:spLocks noChangeArrowheads="1"/>
        </xdr:cNvSpPr>
      </xdr:nvSpPr>
      <xdr:spPr bwMode="auto">
        <a:xfrm>
          <a:off x="466725" y="373380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190500</xdr:rowOff>
    </xdr:to>
    <xdr:sp macro="" textlink="">
      <xdr:nvSpPr>
        <xdr:cNvPr id="238" name="Text Box 489"/>
        <xdr:cNvSpPr txBox="1">
          <a:spLocks noChangeArrowheads="1"/>
        </xdr:cNvSpPr>
      </xdr:nvSpPr>
      <xdr:spPr bwMode="auto">
        <a:xfrm>
          <a:off x="466725" y="373380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239" name="Text Box 489"/>
        <xdr:cNvSpPr txBox="1">
          <a:spLocks noChangeArrowheads="1"/>
        </xdr:cNvSpPr>
      </xdr:nvSpPr>
      <xdr:spPr bwMode="auto">
        <a:xfrm>
          <a:off x="466725" y="65341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24</xdr:row>
      <xdr:rowOff>0</xdr:rowOff>
    </xdr:from>
    <xdr:to>
      <xdr:col>4</xdr:col>
      <xdr:colOff>723900</xdr:colOff>
      <xdr:row>24</xdr:row>
      <xdr:rowOff>0</xdr:rowOff>
    </xdr:to>
    <xdr:pic>
      <xdr:nvPicPr>
        <xdr:cNvPr id="240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734175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762000</xdr:colOff>
      <xdr:row>11</xdr:row>
      <xdr:rowOff>0</xdr:rowOff>
    </xdr:to>
    <xdr:pic>
      <xdr:nvPicPr>
        <xdr:cNvPr id="24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924300"/>
          <a:ext cx="981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242" name="Text Box 489"/>
        <xdr:cNvSpPr txBox="1">
          <a:spLocks noChangeArrowheads="1"/>
        </xdr:cNvSpPr>
      </xdr:nvSpPr>
      <xdr:spPr bwMode="auto">
        <a:xfrm>
          <a:off x="466725" y="171450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1</xdr:row>
      <xdr:rowOff>0</xdr:rowOff>
    </xdr:from>
    <xdr:to>
      <xdr:col>0</xdr:col>
      <xdr:colOff>333375</xdr:colOff>
      <xdr:row>2</xdr:row>
      <xdr:rowOff>0</xdr:rowOff>
    </xdr:to>
    <xdr:pic>
      <xdr:nvPicPr>
        <xdr:cNvPr id="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38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1</xdr:row>
      <xdr:rowOff>85725</xdr:rowOff>
    </xdr:from>
    <xdr:to>
      <xdr:col>0</xdr:col>
      <xdr:colOff>266700</xdr:colOff>
      <xdr:row>2</xdr:row>
      <xdr:rowOff>0</xdr:rowOff>
    </xdr:to>
    <xdr:pic>
      <xdr:nvPicPr>
        <xdr:cNvPr id="24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23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95250</xdr:colOff>
      <xdr:row>5</xdr:row>
      <xdr:rowOff>190500</xdr:rowOff>
    </xdr:to>
    <xdr:sp macro="" textlink="">
      <xdr:nvSpPr>
        <xdr:cNvPr id="245" name="Text Box 489"/>
        <xdr:cNvSpPr txBox="1">
          <a:spLocks noChangeArrowheads="1"/>
        </xdr:cNvSpPr>
      </xdr:nvSpPr>
      <xdr:spPr bwMode="auto">
        <a:xfrm>
          <a:off x="466725" y="171450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246" name="Text Box 489"/>
        <xdr:cNvSpPr txBox="1">
          <a:spLocks noChangeArrowheads="1"/>
        </xdr:cNvSpPr>
      </xdr:nvSpPr>
      <xdr:spPr bwMode="auto">
        <a:xfrm>
          <a:off x="466725" y="34194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6</xdr:row>
      <xdr:rowOff>0</xdr:rowOff>
    </xdr:from>
    <xdr:to>
      <xdr:col>0</xdr:col>
      <xdr:colOff>333375</xdr:colOff>
      <xdr:row>6</xdr:row>
      <xdr:rowOff>190500</xdr:rowOff>
    </xdr:to>
    <xdr:pic>
      <xdr:nvPicPr>
        <xdr:cNvPr id="24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228850"/>
          <a:ext cx="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85725</xdr:rowOff>
    </xdr:from>
    <xdr:to>
      <xdr:col>0</xdr:col>
      <xdr:colOff>266700</xdr:colOff>
      <xdr:row>6</xdr:row>
      <xdr:rowOff>190500</xdr:rowOff>
    </xdr:to>
    <xdr:pic>
      <xdr:nvPicPr>
        <xdr:cNvPr id="24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2314575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249" name="Text Box 489"/>
        <xdr:cNvSpPr txBox="1">
          <a:spLocks noChangeArrowheads="1"/>
        </xdr:cNvSpPr>
      </xdr:nvSpPr>
      <xdr:spPr bwMode="auto">
        <a:xfrm>
          <a:off x="466725" y="34194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4</xdr:col>
      <xdr:colOff>723900</xdr:colOff>
      <xdr:row>11</xdr:row>
      <xdr:rowOff>0</xdr:rowOff>
    </xdr:to>
    <xdr:pic>
      <xdr:nvPicPr>
        <xdr:cNvPr id="250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4114800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542925</xdr:colOff>
      <xdr:row>11</xdr:row>
      <xdr:rowOff>0</xdr:rowOff>
    </xdr:to>
    <xdr:pic>
      <xdr:nvPicPr>
        <xdr:cNvPr id="25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92430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373380</xdr:rowOff>
    </xdr:to>
    <xdr:sp macro="" textlink="">
      <xdr:nvSpPr>
        <xdr:cNvPr id="252" name="Text Box 489"/>
        <xdr:cNvSpPr txBox="1">
          <a:spLocks noChangeArrowheads="1"/>
        </xdr:cNvSpPr>
      </xdr:nvSpPr>
      <xdr:spPr bwMode="auto">
        <a:xfrm>
          <a:off x="466725" y="2905125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3</xdr:row>
      <xdr:rowOff>0</xdr:rowOff>
    </xdr:from>
    <xdr:to>
      <xdr:col>0</xdr:col>
      <xdr:colOff>333375</xdr:colOff>
      <xdr:row>3</xdr:row>
      <xdr:rowOff>190500</xdr:rowOff>
    </xdr:to>
    <xdr:pic>
      <xdr:nvPicPr>
        <xdr:cNvPr id="25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3</xdr:row>
      <xdr:rowOff>85725</xdr:rowOff>
    </xdr:from>
    <xdr:to>
      <xdr:col>0</xdr:col>
      <xdr:colOff>266700</xdr:colOff>
      <xdr:row>3</xdr:row>
      <xdr:rowOff>190500</xdr:rowOff>
    </xdr:to>
    <xdr:pic>
      <xdr:nvPicPr>
        <xdr:cNvPr id="254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04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373380</xdr:rowOff>
    </xdr:to>
    <xdr:sp macro="" textlink="">
      <xdr:nvSpPr>
        <xdr:cNvPr id="255" name="Text Box 489"/>
        <xdr:cNvSpPr txBox="1">
          <a:spLocks noChangeArrowheads="1"/>
        </xdr:cNvSpPr>
      </xdr:nvSpPr>
      <xdr:spPr bwMode="auto">
        <a:xfrm>
          <a:off x="466725" y="2905125"/>
          <a:ext cx="95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180975</xdr:rowOff>
    </xdr:to>
    <xdr:sp macro="" textlink="">
      <xdr:nvSpPr>
        <xdr:cNvPr id="256" name="Text Box 489"/>
        <xdr:cNvSpPr txBox="1">
          <a:spLocks noChangeArrowheads="1"/>
        </xdr:cNvSpPr>
      </xdr:nvSpPr>
      <xdr:spPr bwMode="auto">
        <a:xfrm>
          <a:off x="466725" y="373380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180975</xdr:rowOff>
    </xdr:to>
    <xdr:sp macro="" textlink="">
      <xdr:nvSpPr>
        <xdr:cNvPr id="257" name="Text Box 489"/>
        <xdr:cNvSpPr txBox="1">
          <a:spLocks noChangeArrowheads="1"/>
        </xdr:cNvSpPr>
      </xdr:nvSpPr>
      <xdr:spPr bwMode="auto">
        <a:xfrm>
          <a:off x="466725" y="3733800"/>
          <a:ext cx="95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258" name="Text Box 489"/>
        <xdr:cNvSpPr txBox="1">
          <a:spLocks noChangeArrowheads="1"/>
        </xdr:cNvSpPr>
      </xdr:nvSpPr>
      <xdr:spPr bwMode="auto">
        <a:xfrm>
          <a:off x="466725" y="3419475"/>
          <a:ext cx="952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6</xdr:row>
      <xdr:rowOff>0</xdr:rowOff>
    </xdr:from>
    <xdr:to>
      <xdr:col>0</xdr:col>
      <xdr:colOff>333375</xdr:colOff>
      <xdr:row>6</xdr:row>
      <xdr:rowOff>190500</xdr:rowOff>
    </xdr:to>
    <xdr:pic>
      <xdr:nvPicPr>
        <xdr:cNvPr id="25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228850"/>
          <a:ext cx="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85725</xdr:rowOff>
    </xdr:from>
    <xdr:to>
      <xdr:col>0</xdr:col>
      <xdr:colOff>266700</xdr:colOff>
      <xdr:row>6</xdr:row>
      <xdr:rowOff>190500</xdr:rowOff>
    </xdr:to>
    <xdr:pic>
      <xdr:nvPicPr>
        <xdr:cNvPr id="260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2314575"/>
          <a:ext cx="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261" name="Text Box 489"/>
        <xdr:cNvSpPr txBox="1">
          <a:spLocks noChangeArrowheads="1"/>
        </xdr:cNvSpPr>
      </xdr:nvSpPr>
      <xdr:spPr bwMode="auto">
        <a:xfrm>
          <a:off x="466725" y="3419475"/>
          <a:ext cx="952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4</xdr:col>
      <xdr:colOff>723900</xdr:colOff>
      <xdr:row>11</xdr:row>
      <xdr:rowOff>0</xdr:rowOff>
    </xdr:to>
    <xdr:pic>
      <xdr:nvPicPr>
        <xdr:cNvPr id="26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4114800"/>
          <a:ext cx="4810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263" name="Text Box 489"/>
        <xdr:cNvSpPr txBox="1">
          <a:spLocks noChangeArrowheads="1"/>
        </xdr:cNvSpPr>
      </xdr:nvSpPr>
      <xdr:spPr bwMode="auto">
        <a:xfrm>
          <a:off x="466725" y="65341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542925</xdr:colOff>
      <xdr:row>11</xdr:row>
      <xdr:rowOff>0</xdr:rowOff>
    </xdr:to>
    <xdr:pic>
      <xdr:nvPicPr>
        <xdr:cNvPr id="26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92430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24</xdr:row>
      <xdr:rowOff>0</xdr:rowOff>
    </xdr:from>
    <xdr:to>
      <xdr:col>1</xdr:col>
      <xdr:colOff>542925</xdr:colOff>
      <xdr:row>24</xdr:row>
      <xdr:rowOff>0</xdr:rowOff>
    </xdr:to>
    <xdr:pic>
      <xdr:nvPicPr>
        <xdr:cNvPr id="265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734175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708660</xdr:rowOff>
    </xdr:to>
    <xdr:sp macro="" textlink="">
      <xdr:nvSpPr>
        <xdr:cNvPr id="266" name="Text Box 489"/>
        <xdr:cNvSpPr txBox="1">
          <a:spLocks noChangeArrowheads="1"/>
        </xdr:cNvSpPr>
      </xdr:nvSpPr>
      <xdr:spPr bwMode="auto">
        <a:xfrm>
          <a:off x="466725" y="2905125"/>
          <a:ext cx="952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3</xdr:row>
      <xdr:rowOff>0</xdr:rowOff>
    </xdr:from>
    <xdr:to>
      <xdr:col>0</xdr:col>
      <xdr:colOff>333375</xdr:colOff>
      <xdr:row>3</xdr:row>
      <xdr:rowOff>190500</xdr:rowOff>
    </xdr:to>
    <xdr:pic>
      <xdr:nvPicPr>
        <xdr:cNvPr id="26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191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3</xdr:row>
      <xdr:rowOff>85725</xdr:rowOff>
    </xdr:from>
    <xdr:to>
      <xdr:col>0</xdr:col>
      <xdr:colOff>266700</xdr:colOff>
      <xdr:row>3</xdr:row>
      <xdr:rowOff>190500</xdr:rowOff>
    </xdr:to>
    <xdr:pic>
      <xdr:nvPicPr>
        <xdr:cNvPr id="268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048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95250</xdr:colOff>
      <xdr:row>7</xdr:row>
      <xdr:rowOff>708660</xdr:rowOff>
    </xdr:to>
    <xdr:sp macro="" textlink="">
      <xdr:nvSpPr>
        <xdr:cNvPr id="269" name="Text Box 489"/>
        <xdr:cNvSpPr txBox="1">
          <a:spLocks noChangeArrowheads="1"/>
        </xdr:cNvSpPr>
      </xdr:nvSpPr>
      <xdr:spPr bwMode="auto">
        <a:xfrm>
          <a:off x="466725" y="2905125"/>
          <a:ext cx="952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190500</xdr:rowOff>
    </xdr:to>
    <xdr:sp macro="" textlink="">
      <xdr:nvSpPr>
        <xdr:cNvPr id="270" name="Text Box 489"/>
        <xdr:cNvSpPr txBox="1">
          <a:spLocks noChangeArrowheads="1"/>
        </xdr:cNvSpPr>
      </xdr:nvSpPr>
      <xdr:spPr bwMode="auto">
        <a:xfrm>
          <a:off x="466725" y="373380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95250</xdr:colOff>
      <xdr:row>11</xdr:row>
      <xdr:rowOff>190500</xdr:rowOff>
    </xdr:to>
    <xdr:sp macro="" textlink="">
      <xdr:nvSpPr>
        <xdr:cNvPr id="271" name="Text Box 489"/>
        <xdr:cNvSpPr txBox="1">
          <a:spLocks noChangeArrowheads="1"/>
        </xdr:cNvSpPr>
      </xdr:nvSpPr>
      <xdr:spPr bwMode="auto">
        <a:xfrm>
          <a:off x="466725" y="373380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272" name="Text Box 489"/>
        <xdr:cNvSpPr txBox="1">
          <a:spLocks noChangeArrowheads="1"/>
        </xdr:cNvSpPr>
      </xdr:nvSpPr>
      <xdr:spPr bwMode="auto">
        <a:xfrm>
          <a:off x="466725" y="673417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273" name="Text Box 489"/>
        <xdr:cNvSpPr txBox="1">
          <a:spLocks noChangeArrowheads="1"/>
        </xdr:cNvSpPr>
      </xdr:nvSpPr>
      <xdr:spPr bwMode="auto">
        <a:xfrm>
          <a:off x="466725" y="65341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542925</xdr:colOff>
      <xdr:row>11</xdr:row>
      <xdr:rowOff>0</xdr:rowOff>
    </xdr:to>
    <xdr:pic>
      <xdr:nvPicPr>
        <xdr:cNvPr id="274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924300"/>
          <a:ext cx="762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275" name="Text Box 489"/>
        <xdr:cNvSpPr txBox="1">
          <a:spLocks noChangeArrowheads="1"/>
        </xdr:cNvSpPr>
      </xdr:nvSpPr>
      <xdr:spPr bwMode="auto">
        <a:xfrm>
          <a:off x="466725" y="222885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2</xdr:row>
      <xdr:rowOff>0</xdr:rowOff>
    </xdr:from>
    <xdr:to>
      <xdr:col>0</xdr:col>
      <xdr:colOff>333375</xdr:colOff>
      <xdr:row>2</xdr:row>
      <xdr:rowOff>190500</xdr:rowOff>
    </xdr:to>
    <xdr:pic>
      <xdr:nvPicPr>
        <xdr:cNvPr id="2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4286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2</xdr:row>
      <xdr:rowOff>85725</xdr:rowOff>
    </xdr:from>
    <xdr:to>
      <xdr:col>0</xdr:col>
      <xdr:colOff>266700</xdr:colOff>
      <xdr:row>2</xdr:row>
      <xdr:rowOff>190500</xdr:rowOff>
    </xdr:to>
    <xdr:pic>
      <xdr:nvPicPr>
        <xdr:cNvPr id="27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5143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278" name="Text Box 489"/>
        <xdr:cNvSpPr txBox="1">
          <a:spLocks noChangeArrowheads="1"/>
        </xdr:cNvSpPr>
      </xdr:nvSpPr>
      <xdr:spPr bwMode="auto">
        <a:xfrm>
          <a:off x="466725" y="222885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279" name="Text Box 489"/>
        <xdr:cNvSpPr txBox="1">
          <a:spLocks noChangeArrowheads="1"/>
        </xdr:cNvSpPr>
      </xdr:nvSpPr>
      <xdr:spPr bwMode="auto">
        <a:xfrm>
          <a:off x="466725" y="65341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280" name="Text Box 489"/>
        <xdr:cNvSpPr txBox="1">
          <a:spLocks noChangeArrowheads="1"/>
        </xdr:cNvSpPr>
      </xdr:nvSpPr>
      <xdr:spPr bwMode="auto">
        <a:xfrm>
          <a:off x="466725" y="673417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281" name="Text Box 489"/>
        <xdr:cNvSpPr txBox="1">
          <a:spLocks noChangeArrowheads="1"/>
        </xdr:cNvSpPr>
      </xdr:nvSpPr>
      <xdr:spPr bwMode="auto">
        <a:xfrm>
          <a:off x="466725" y="673417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95250</xdr:colOff>
      <xdr:row>24</xdr:row>
      <xdr:rowOff>28575</xdr:rowOff>
    </xdr:to>
    <xdr:sp macro="" textlink="">
      <xdr:nvSpPr>
        <xdr:cNvPr id="282" name="Text Box 489"/>
        <xdr:cNvSpPr txBox="1">
          <a:spLocks noChangeArrowheads="1"/>
        </xdr:cNvSpPr>
      </xdr:nvSpPr>
      <xdr:spPr bwMode="auto">
        <a:xfrm>
          <a:off x="466725" y="6734175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95250</xdr:colOff>
      <xdr:row>9</xdr:row>
      <xdr:rowOff>161925</xdr:rowOff>
    </xdr:to>
    <xdr:sp macro="" textlink="">
      <xdr:nvSpPr>
        <xdr:cNvPr id="283" name="Text Box 489"/>
        <xdr:cNvSpPr txBox="1">
          <a:spLocks noChangeArrowheads="1"/>
        </xdr:cNvSpPr>
      </xdr:nvSpPr>
      <xdr:spPr bwMode="auto">
        <a:xfrm>
          <a:off x="466725" y="3228975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5</xdr:row>
      <xdr:rowOff>0</xdr:rowOff>
    </xdr:from>
    <xdr:to>
      <xdr:col>0</xdr:col>
      <xdr:colOff>333375</xdr:colOff>
      <xdr:row>5</xdr:row>
      <xdr:rowOff>190500</xdr:rowOff>
    </xdr:to>
    <xdr:pic>
      <xdr:nvPicPr>
        <xdr:cNvPr id="28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714500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5</xdr:row>
      <xdr:rowOff>85725</xdr:rowOff>
    </xdr:from>
    <xdr:to>
      <xdr:col>0</xdr:col>
      <xdr:colOff>266700</xdr:colOff>
      <xdr:row>5</xdr:row>
      <xdr:rowOff>190500</xdr:rowOff>
    </xdr:to>
    <xdr:pic>
      <xdr:nvPicPr>
        <xdr:cNvPr id="28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1800225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95250</xdr:colOff>
      <xdr:row>9</xdr:row>
      <xdr:rowOff>161925</xdr:rowOff>
    </xdr:to>
    <xdr:sp macro="" textlink="">
      <xdr:nvSpPr>
        <xdr:cNvPr id="286" name="Text Box 489"/>
        <xdr:cNvSpPr txBox="1">
          <a:spLocks noChangeArrowheads="1"/>
        </xdr:cNvSpPr>
      </xdr:nvSpPr>
      <xdr:spPr bwMode="auto">
        <a:xfrm>
          <a:off x="466725" y="3228975"/>
          <a:ext cx="95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95250</xdr:colOff>
      <xdr:row>23</xdr:row>
      <xdr:rowOff>28575</xdr:rowOff>
    </xdr:to>
    <xdr:sp macro="" textlink="">
      <xdr:nvSpPr>
        <xdr:cNvPr id="287" name="Text Box 489"/>
        <xdr:cNvSpPr txBox="1">
          <a:spLocks noChangeArrowheads="1"/>
        </xdr:cNvSpPr>
      </xdr:nvSpPr>
      <xdr:spPr bwMode="auto">
        <a:xfrm>
          <a:off x="466725" y="65341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885825</xdr:colOff>
      <xdr:row>11</xdr:row>
      <xdr:rowOff>0</xdr:rowOff>
    </xdr:to>
    <xdr:pic>
      <xdr:nvPicPr>
        <xdr:cNvPr id="288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924300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24</xdr:row>
      <xdr:rowOff>0</xdr:rowOff>
    </xdr:from>
    <xdr:to>
      <xdr:col>1</xdr:col>
      <xdr:colOff>885825</xdr:colOff>
      <xdr:row>24</xdr:row>
      <xdr:rowOff>0</xdr:rowOff>
    </xdr:to>
    <xdr:pic>
      <xdr:nvPicPr>
        <xdr:cNvPr id="289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734175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95250</xdr:colOff>
      <xdr:row>20</xdr:row>
      <xdr:rowOff>28575</xdr:rowOff>
    </xdr:to>
    <xdr:sp macro="" textlink="">
      <xdr:nvSpPr>
        <xdr:cNvPr id="290" name="Text Box 489"/>
        <xdr:cNvSpPr txBox="1">
          <a:spLocks noChangeArrowheads="1"/>
        </xdr:cNvSpPr>
      </xdr:nvSpPr>
      <xdr:spPr bwMode="auto">
        <a:xfrm>
          <a:off x="466725" y="59626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11</xdr:row>
      <xdr:rowOff>0</xdr:rowOff>
    </xdr:from>
    <xdr:to>
      <xdr:col>1</xdr:col>
      <xdr:colOff>323850</xdr:colOff>
      <xdr:row>11</xdr:row>
      <xdr:rowOff>0</xdr:rowOff>
    </xdr:to>
    <xdr:pic>
      <xdr:nvPicPr>
        <xdr:cNvPr id="291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392430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238125</xdr:colOff>
      <xdr:row>22</xdr:row>
      <xdr:rowOff>0</xdr:rowOff>
    </xdr:from>
    <xdr:to>
      <xdr:col>1</xdr:col>
      <xdr:colOff>323850</xdr:colOff>
      <xdr:row>22</xdr:row>
      <xdr:rowOff>0</xdr:rowOff>
    </xdr:to>
    <xdr:pic>
      <xdr:nvPicPr>
        <xdr:cNvPr id="292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343650"/>
          <a:ext cx="542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293" name="Text Box 489"/>
        <xdr:cNvSpPr txBox="1">
          <a:spLocks noChangeArrowheads="1"/>
        </xdr:cNvSpPr>
      </xdr:nvSpPr>
      <xdr:spPr bwMode="auto">
        <a:xfrm>
          <a:off x="466725" y="222885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333375</xdr:colOff>
      <xdr:row>2</xdr:row>
      <xdr:rowOff>0</xdr:rowOff>
    </xdr:from>
    <xdr:to>
      <xdr:col>0</xdr:col>
      <xdr:colOff>333375</xdr:colOff>
      <xdr:row>2</xdr:row>
      <xdr:rowOff>190500</xdr:rowOff>
    </xdr:to>
    <xdr:pic>
      <xdr:nvPicPr>
        <xdr:cNvPr id="29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4286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2</xdr:row>
      <xdr:rowOff>85725</xdr:rowOff>
    </xdr:from>
    <xdr:to>
      <xdr:col>0</xdr:col>
      <xdr:colOff>266700</xdr:colOff>
      <xdr:row>2</xdr:row>
      <xdr:rowOff>190500</xdr:rowOff>
    </xdr:to>
    <xdr:pic>
      <xdr:nvPicPr>
        <xdr:cNvPr id="29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5143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95250</xdr:colOff>
      <xdr:row>6</xdr:row>
      <xdr:rowOff>190500</xdr:rowOff>
    </xdr:to>
    <xdr:sp macro="" textlink="">
      <xdr:nvSpPr>
        <xdr:cNvPr id="296" name="Text Box 489"/>
        <xdr:cNvSpPr txBox="1">
          <a:spLocks noChangeArrowheads="1"/>
        </xdr:cNvSpPr>
      </xdr:nvSpPr>
      <xdr:spPr bwMode="auto">
        <a:xfrm>
          <a:off x="466725" y="2228850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297" name="Text Box 489"/>
        <xdr:cNvSpPr txBox="1">
          <a:spLocks noChangeArrowheads="1"/>
        </xdr:cNvSpPr>
      </xdr:nvSpPr>
      <xdr:spPr bwMode="auto">
        <a:xfrm>
          <a:off x="466725" y="34194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95250</xdr:colOff>
      <xdr:row>9</xdr:row>
      <xdr:rowOff>190500</xdr:rowOff>
    </xdr:to>
    <xdr:sp macro="" textlink="">
      <xdr:nvSpPr>
        <xdr:cNvPr id="298" name="Text Box 489"/>
        <xdr:cNvSpPr txBox="1">
          <a:spLocks noChangeArrowheads="1"/>
        </xdr:cNvSpPr>
      </xdr:nvSpPr>
      <xdr:spPr bwMode="auto">
        <a:xfrm>
          <a:off x="466725" y="3419475"/>
          <a:ext cx="952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95250</xdr:colOff>
      <xdr:row>21</xdr:row>
      <xdr:rowOff>28575</xdr:rowOff>
    </xdr:to>
    <xdr:sp macro="" textlink="">
      <xdr:nvSpPr>
        <xdr:cNvPr id="299" name="Text Box 489"/>
        <xdr:cNvSpPr txBox="1">
          <a:spLocks noChangeArrowheads="1"/>
        </xdr:cNvSpPr>
      </xdr:nvSpPr>
      <xdr:spPr bwMode="auto">
        <a:xfrm>
          <a:off x="466725" y="61531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238125</xdr:colOff>
      <xdr:row>23</xdr:row>
      <xdr:rowOff>0</xdr:rowOff>
    </xdr:from>
    <xdr:to>
      <xdr:col>1</xdr:col>
      <xdr:colOff>885825</xdr:colOff>
      <xdr:row>23</xdr:row>
      <xdr:rowOff>0</xdr:rowOff>
    </xdr:to>
    <xdr:pic>
      <xdr:nvPicPr>
        <xdr:cNvPr id="300" name="Picture 1025" descr="Click to view image 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8" t="14954" r="9375" b="13084"/>
        <a:stretch>
          <a:fillRect/>
        </a:stretch>
      </xdr:blipFill>
      <xdr:spPr bwMode="auto">
        <a:xfrm>
          <a:off x="247650" y="6534150"/>
          <a:ext cx="1104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95250</xdr:colOff>
      <xdr:row>19</xdr:row>
      <xdr:rowOff>28575</xdr:rowOff>
    </xdr:to>
    <xdr:sp macro="" textlink="">
      <xdr:nvSpPr>
        <xdr:cNvPr id="301" name="Text Box 489"/>
        <xdr:cNvSpPr txBox="1">
          <a:spLocks noChangeArrowheads="1"/>
        </xdr:cNvSpPr>
      </xdr:nvSpPr>
      <xdr:spPr bwMode="auto">
        <a:xfrm>
          <a:off x="466725" y="5772150"/>
          <a:ext cx="952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1</xdr:row>
      <xdr:rowOff>0</xdr:rowOff>
    </xdr:from>
    <xdr:to>
      <xdr:col>1</xdr:col>
      <xdr:colOff>333375</xdr:colOff>
      <xdr:row>2</xdr:row>
      <xdr:rowOff>0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476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1</xdr:row>
      <xdr:rowOff>85725</xdr:rowOff>
    </xdr:from>
    <xdr:to>
      <xdr:col>1</xdr:col>
      <xdr:colOff>266700</xdr:colOff>
      <xdr:row>2</xdr:row>
      <xdr:rowOff>0</xdr:rowOff>
    </xdr:to>
    <xdr:pic>
      <xdr:nvPicPr>
        <xdr:cNvPr id="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333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333375</xdr:colOff>
      <xdr:row>1</xdr:row>
      <xdr:rowOff>0</xdr:rowOff>
    </xdr:from>
    <xdr:to>
      <xdr:col>1</xdr:col>
      <xdr:colOff>333375</xdr:colOff>
      <xdr:row>2</xdr:row>
      <xdr:rowOff>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476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1</xdr:row>
      <xdr:rowOff>85725</xdr:rowOff>
    </xdr:from>
    <xdr:to>
      <xdr:col>1</xdr:col>
      <xdr:colOff>266700</xdr:colOff>
      <xdr:row>2</xdr:row>
      <xdr:rowOff>0</xdr:rowOff>
    </xdr:to>
    <xdr:pic>
      <xdr:nvPicPr>
        <xdr:cNvPr id="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333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333375</xdr:colOff>
      <xdr:row>1</xdr:row>
      <xdr:rowOff>0</xdr:rowOff>
    </xdr:from>
    <xdr:to>
      <xdr:col>1</xdr:col>
      <xdr:colOff>333375</xdr:colOff>
      <xdr:row>2</xdr:row>
      <xdr:rowOff>0</xdr:rowOff>
    </xdr:to>
    <xdr:pic>
      <xdr:nvPicPr>
        <xdr:cNvPr id="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476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1</xdr:row>
      <xdr:rowOff>85725</xdr:rowOff>
    </xdr:from>
    <xdr:to>
      <xdr:col>1</xdr:col>
      <xdr:colOff>266700</xdr:colOff>
      <xdr:row>2</xdr:row>
      <xdr:rowOff>0</xdr:rowOff>
    </xdr:to>
    <xdr:pic>
      <xdr:nvPicPr>
        <xdr:cNvPr id="7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333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333375</xdr:colOff>
      <xdr:row>1</xdr:row>
      <xdr:rowOff>0</xdr:rowOff>
    </xdr:from>
    <xdr:to>
      <xdr:col>1</xdr:col>
      <xdr:colOff>333375</xdr:colOff>
      <xdr:row>2</xdr:row>
      <xdr:rowOff>0</xdr:rowOff>
    </xdr:to>
    <xdr:pic>
      <xdr:nvPicPr>
        <xdr:cNvPr id="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476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1</xdr:row>
      <xdr:rowOff>85725</xdr:rowOff>
    </xdr:from>
    <xdr:to>
      <xdr:col>1</xdr:col>
      <xdr:colOff>266700</xdr:colOff>
      <xdr:row>2</xdr:row>
      <xdr:rowOff>0</xdr:rowOff>
    </xdr:to>
    <xdr:pic>
      <xdr:nvPicPr>
        <xdr:cNvPr id="9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333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333375</xdr:colOff>
      <xdr:row>1</xdr:row>
      <xdr:rowOff>0</xdr:rowOff>
    </xdr:from>
    <xdr:to>
      <xdr:col>1</xdr:col>
      <xdr:colOff>333375</xdr:colOff>
      <xdr:row>2</xdr:row>
      <xdr:rowOff>0</xdr:rowOff>
    </xdr:to>
    <xdr:pic>
      <xdr:nvPicPr>
        <xdr:cNvPr id="1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476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1</xdr:row>
      <xdr:rowOff>85725</xdr:rowOff>
    </xdr:from>
    <xdr:to>
      <xdr:col>1</xdr:col>
      <xdr:colOff>266700</xdr:colOff>
      <xdr:row>2</xdr:row>
      <xdr:rowOff>0</xdr:rowOff>
    </xdr:to>
    <xdr:pic>
      <xdr:nvPicPr>
        <xdr:cNvPr id="11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333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333375</xdr:colOff>
      <xdr:row>1</xdr:row>
      <xdr:rowOff>0</xdr:rowOff>
    </xdr:from>
    <xdr:to>
      <xdr:col>1</xdr:col>
      <xdr:colOff>333375</xdr:colOff>
      <xdr:row>2</xdr:row>
      <xdr:rowOff>0</xdr:rowOff>
    </xdr:to>
    <xdr:pic>
      <xdr:nvPicPr>
        <xdr:cNvPr id="1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247650"/>
          <a:ext cx="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266700</xdr:colOff>
      <xdr:row>1</xdr:row>
      <xdr:rowOff>85725</xdr:rowOff>
    </xdr:from>
    <xdr:to>
      <xdr:col>1</xdr:col>
      <xdr:colOff>266700</xdr:colOff>
      <xdr:row>2</xdr:row>
      <xdr:rowOff>0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33375"/>
          <a:ext cx="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opLeftCell="A40" zoomScaleNormal="100" workbookViewId="0">
      <selection activeCell="A43" sqref="A43"/>
    </sheetView>
  </sheetViews>
  <sheetFormatPr defaultRowHeight="15"/>
  <cols>
    <col min="1" max="1" width="57.140625" customWidth="1"/>
    <col min="2" max="2" width="7.28515625" customWidth="1"/>
    <col min="3" max="3" width="8" style="1" customWidth="1"/>
    <col min="4" max="4" width="14.28515625" style="146" bestFit="1" customWidth="1"/>
    <col min="5" max="5" width="13.42578125" customWidth="1"/>
  </cols>
  <sheetData>
    <row r="1" spans="1:12" ht="15" customHeight="1">
      <c r="A1" s="34"/>
      <c r="B1" s="34"/>
      <c r="C1" s="34"/>
      <c r="D1" s="145"/>
    </row>
    <row r="2" spans="1:12" ht="15.75" customHeight="1">
      <c r="A2" s="34"/>
      <c r="B2" s="34"/>
      <c r="C2" s="34"/>
      <c r="D2" s="145"/>
    </row>
    <row r="3" spans="1:12">
      <c r="A3" s="1"/>
      <c r="B3" s="2"/>
    </row>
    <row r="4" spans="1:12">
      <c r="A4" s="188" t="s">
        <v>228</v>
      </c>
      <c r="B4" s="188"/>
      <c r="C4" s="188"/>
      <c r="D4" s="188"/>
      <c r="E4" s="188"/>
    </row>
    <row r="5" spans="1:12">
      <c r="A5" s="188" t="s">
        <v>326</v>
      </c>
      <c r="B5" s="188"/>
      <c r="C5" s="188"/>
      <c r="D5" s="188"/>
      <c r="E5" s="188"/>
    </row>
    <row r="6" spans="1:12">
      <c r="A6" s="41" t="s">
        <v>2</v>
      </c>
      <c r="B6" s="42" t="s">
        <v>3</v>
      </c>
      <c r="C6" s="144" t="s">
        <v>187</v>
      </c>
      <c r="D6" s="189" t="s">
        <v>259</v>
      </c>
      <c r="E6" s="189" t="s">
        <v>233</v>
      </c>
    </row>
    <row r="7" spans="1:12">
      <c r="A7" s="186" t="s">
        <v>262</v>
      </c>
      <c r="B7" s="187"/>
      <c r="C7" s="187"/>
      <c r="D7" s="190"/>
      <c r="E7" s="190"/>
    </row>
    <row r="8" spans="1:12">
      <c r="A8" s="44" t="s">
        <v>7</v>
      </c>
      <c r="B8" s="45"/>
      <c r="C8" s="141"/>
      <c r="D8" s="147"/>
      <c r="E8" s="43"/>
    </row>
    <row r="9" spans="1:12">
      <c r="A9" s="46" t="s">
        <v>20</v>
      </c>
      <c r="B9" s="45" t="s">
        <v>14</v>
      </c>
      <c r="C9" s="142">
        <v>8</v>
      </c>
      <c r="D9" s="47"/>
      <c r="E9" s="47"/>
      <c r="F9" s="183"/>
      <c r="G9" s="184"/>
      <c r="H9" s="184"/>
      <c r="I9" s="184"/>
      <c r="J9" s="184"/>
      <c r="K9" s="184"/>
      <c r="L9" s="184"/>
    </row>
    <row r="10" spans="1:12">
      <c r="A10" s="46" t="s">
        <v>21</v>
      </c>
      <c r="B10" s="45" t="s">
        <v>14</v>
      </c>
      <c r="C10" s="142">
        <v>4</v>
      </c>
      <c r="D10" s="47"/>
      <c r="E10" s="47"/>
      <c r="F10" s="183"/>
      <c r="G10" s="184"/>
      <c r="H10" s="184"/>
      <c r="I10" s="184"/>
      <c r="J10" s="184"/>
      <c r="K10" s="184"/>
      <c r="L10" s="184"/>
    </row>
    <row r="11" spans="1:12">
      <c r="A11" s="46" t="s">
        <v>22</v>
      </c>
      <c r="B11" s="45" t="s">
        <v>14</v>
      </c>
      <c r="C11" s="142">
        <v>2</v>
      </c>
      <c r="D11" s="47"/>
      <c r="E11" s="47"/>
      <c r="F11" s="183"/>
      <c r="G11" s="184"/>
      <c r="H11" s="184"/>
      <c r="I11" s="184"/>
      <c r="J11" s="184"/>
      <c r="K11" s="184"/>
      <c r="L11" s="184"/>
    </row>
    <row r="12" spans="1:12">
      <c r="A12" s="46" t="s">
        <v>23</v>
      </c>
      <c r="B12" s="45" t="s">
        <v>4</v>
      </c>
      <c r="C12" s="142">
        <v>28.8</v>
      </c>
      <c r="D12" s="47"/>
      <c r="E12" s="47"/>
      <c r="F12" s="183"/>
      <c r="G12" s="184"/>
      <c r="H12" s="184"/>
      <c r="I12" s="184"/>
      <c r="J12" s="184"/>
      <c r="K12" s="184"/>
      <c r="L12" s="184"/>
    </row>
    <row r="13" spans="1:12">
      <c r="A13" s="46" t="s">
        <v>24</v>
      </c>
      <c r="B13" s="45" t="s">
        <v>4</v>
      </c>
      <c r="C13" s="142">
        <v>167.33</v>
      </c>
      <c r="D13" s="47"/>
      <c r="E13" s="47"/>
      <c r="F13" s="183"/>
      <c r="G13" s="184"/>
      <c r="H13" s="184"/>
      <c r="I13" s="184"/>
      <c r="J13" s="184"/>
      <c r="K13" s="184"/>
      <c r="L13" s="184"/>
    </row>
    <row r="14" spans="1:12">
      <c r="A14" s="46" t="s">
        <v>25</v>
      </c>
      <c r="B14" s="45" t="s">
        <v>4</v>
      </c>
      <c r="C14" s="142">
        <v>178.71</v>
      </c>
      <c r="D14" s="47"/>
      <c r="E14" s="47"/>
      <c r="F14" s="183"/>
      <c r="G14" s="184"/>
      <c r="H14" s="184"/>
      <c r="I14" s="184"/>
      <c r="J14" s="184"/>
      <c r="K14" s="184"/>
      <c r="L14" s="184"/>
    </row>
    <row r="15" spans="1:12">
      <c r="A15" s="46" t="s">
        <v>26</v>
      </c>
      <c r="B15" s="45" t="s">
        <v>4</v>
      </c>
      <c r="C15" s="142">
        <v>28.5</v>
      </c>
      <c r="D15" s="47"/>
      <c r="E15" s="47"/>
      <c r="F15" s="183"/>
      <c r="G15" s="184"/>
      <c r="H15" s="184"/>
      <c r="I15" s="184"/>
      <c r="J15" s="184"/>
      <c r="K15" s="184"/>
      <c r="L15" s="184"/>
    </row>
    <row r="16" spans="1:12">
      <c r="A16" s="46" t="s">
        <v>27</v>
      </c>
      <c r="B16" s="45" t="s">
        <v>4</v>
      </c>
      <c r="C16" s="142">
        <v>22.4</v>
      </c>
      <c r="D16" s="47"/>
      <c r="E16" s="47"/>
      <c r="F16" s="183"/>
      <c r="G16" s="184"/>
      <c r="H16" s="184"/>
      <c r="I16" s="184"/>
      <c r="J16" s="184"/>
      <c r="K16" s="184"/>
      <c r="L16" s="184"/>
    </row>
    <row r="17" spans="1:12">
      <c r="A17" s="46" t="s">
        <v>28</v>
      </c>
      <c r="B17" s="45" t="s">
        <v>4</v>
      </c>
      <c r="C17" s="142">
        <v>83.1</v>
      </c>
      <c r="D17" s="47"/>
      <c r="E17" s="47"/>
      <c r="F17" s="183"/>
      <c r="G17" s="184"/>
      <c r="H17" s="184"/>
      <c r="I17" s="184"/>
      <c r="J17" s="184"/>
      <c r="K17" s="184"/>
      <c r="L17" s="184"/>
    </row>
    <row r="18" spans="1:12">
      <c r="A18" s="46" t="s">
        <v>29</v>
      </c>
      <c r="B18" s="45" t="s">
        <v>16</v>
      </c>
      <c r="C18" s="142">
        <v>23.5</v>
      </c>
      <c r="D18" s="47"/>
      <c r="E18" s="47"/>
    </row>
    <row r="19" spans="1:12">
      <c r="A19" s="46" t="s">
        <v>30</v>
      </c>
      <c r="B19" s="45" t="s">
        <v>14</v>
      </c>
      <c r="C19" s="142">
        <v>2</v>
      </c>
      <c r="D19" s="47"/>
      <c r="E19" s="47"/>
      <c r="F19" s="183"/>
      <c r="G19" s="184"/>
      <c r="H19" s="184"/>
      <c r="I19" s="184"/>
      <c r="J19" s="184"/>
      <c r="K19" s="184"/>
      <c r="L19" s="184"/>
    </row>
    <row r="20" spans="1:12">
      <c r="A20" s="46" t="s">
        <v>31</v>
      </c>
      <c r="B20" s="45" t="s">
        <v>14</v>
      </c>
      <c r="C20" s="142">
        <v>1</v>
      </c>
      <c r="D20" s="47"/>
      <c r="E20" s="47"/>
    </row>
    <row r="21" spans="1:12">
      <c r="A21" s="46" t="s">
        <v>32</v>
      </c>
      <c r="B21" s="45" t="s">
        <v>14</v>
      </c>
      <c r="C21" s="142">
        <v>2</v>
      </c>
      <c r="D21" s="47"/>
      <c r="E21" s="47"/>
      <c r="F21" s="183"/>
      <c r="G21" s="184"/>
      <c r="H21" s="184"/>
      <c r="I21" s="184"/>
      <c r="J21" s="184"/>
      <c r="K21" s="184"/>
      <c r="L21" s="184"/>
    </row>
    <row r="22" spans="1:12">
      <c r="A22" s="46" t="s">
        <v>33</v>
      </c>
      <c r="B22" s="45" t="s">
        <v>16</v>
      </c>
      <c r="C22" s="142">
        <v>75.900000000000006</v>
      </c>
      <c r="D22" s="47"/>
      <c r="E22" s="47"/>
    </row>
    <row r="23" spans="1:12">
      <c r="A23" s="46" t="s">
        <v>34</v>
      </c>
      <c r="B23" s="45" t="s">
        <v>5</v>
      </c>
      <c r="C23" s="142">
        <v>1</v>
      </c>
      <c r="D23" s="47"/>
      <c r="E23" s="47"/>
    </row>
    <row r="24" spans="1:12">
      <c r="A24" s="44" t="s">
        <v>8</v>
      </c>
      <c r="B24" s="45"/>
      <c r="C24" s="141"/>
      <c r="D24" s="47"/>
      <c r="E24" s="47"/>
    </row>
    <row r="25" spans="1:12">
      <c r="A25" s="48" t="s">
        <v>35</v>
      </c>
      <c r="B25" s="45" t="s">
        <v>4</v>
      </c>
      <c r="C25" s="141">
        <v>10</v>
      </c>
      <c r="D25" s="47"/>
      <c r="E25" s="47"/>
      <c r="F25" s="183"/>
      <c r="G25" s="184"/>
      <c r="H25" s="184"/>
      <c r="I25" s="184"/>
      <c r="J25" s="184"/>
      <c r="K25" s="184"/>
      <c r="L25" s="184"/>
    </row>
    <row r="26" spans="1:12">
      <c r="A26" s="48" t="s">
        <v>36</v>
      </c>
      <c r="B26" s="45" t="s">
        <v>4</v>
      </c>
      <c r="C26" s="141">
        <v>5</v>
      </c>
      <c r="D26" s="47"/>
      <c r="E26" s="47"/>
      <c r="F26" s="183"/>
      <c r="G26" s="184"/>
      <c r="H26" s="184"/>
      <c r="I26" s="184"/>
      <c r="J26" s="184"/>
      <c r="K26" s="184"/>
      <c r="L26" s="184"/>
    </row>
    <row r="27" spans="1:12">
      <c r="A27" s="48" t="s">
        <v>38</v>
      </c>
      <c r="B27" s="45" t="s">
        <v>14</v>
      </c>
      <c r="C27" s="141">
        <v>5</v>
      </c>
      <c r="D27" s="47"/>
      <c r="E27" s="47"/>
    </row>
    <row r="28" spans="1:12">
      <c r="A28" s="48" t="s">
        <v>15</v>
      </c>
      <c r="B28" s="45" t="s">
        <v>4</v>
      </c>
      <c r="C28" s="141">
        <v>12</v>
      </c>
      <c r="D28" s="47"/>
      <c r="E28" s="47"/>
      <c r="F28" s="183"/>
      <c r="G28" s="184"/>
      <c r="H28" s="184"/>
      <c r="I28" s="184"/>
      <c r="J28" s="184"/>
      <c r="K28" s="184"/>
      <c r="L28" s="184"/>
    </row>
    <row r="29" spans="1:12">
      <c r="A29" s="48" t="s">
        <v>37</v>
      </c>
      <c r="B29" s="45" t="s">
        <v>4</v>
      </c>
      <c r="C29" s="141">
        <v>77.2</v>
      </c>
      <c r="D29" s="47"/>
      <c r="E29" s="47"/>
    </row>
    <row r="30" spans="1:12">
      <c r="A30" s="44" t="s">
        <v>9</v>
      </c>
      <c r="B30" s="45"/>
      <c r="C30" s="141"/>
      <c r="D30" s="47"/>
      <c r="E30" s="47"/>
    </row>
    <row r="31" spans="1:12">
      <c r="A31" s="49" t="s">
        <v>10</v>
      </c>
      <c r="B31" s="45" t="s">
        <v>4</v>
      </c>
      <c r="C31" s="141">
        <v>175</v>
      </c>
      <c r="D31" s="47"/>
      <c r="E31" s="47"/>
      <c r="F31" s="183"/>
      <c r="G31" s="184"/>
      <c r="H31" s="184"/>
      <c r="I31" s="184"/>
      <c r="J31" s="184"/>
      <c r="K31" s="184"/>
      <c r="L31" s="184"/>
    </row>
    <row r="32" spans="1:12">
      <c r="A32" s="49" t="s">
        <v>11</v>
      </c>
      <c r="B32" s="45" t="s">
        <v>4</v>
      </c>
      <c r="C32" s="141">
        <v>210</v>
      </c>
      <c r="D32" s="47"/>
      <c r="E32" s="47"/>
      <c r="F32" s="183"/>
      <c r="G32" s="184"/>
      <c r="H32" s="184"/>
      <c r="I32" s="184"/>
      <c r="J32" s="184"/>
      <c r="K32" s="184"/>
      <c r="L32" s="184"/>
    </row>
    <row r="33" spans="1:12">
      <c r="A33" s="50" t="s">
        <v>40</v>
      </c>
      <c r="B33" s="45" t="s">
        <v>16</v>
      </c>
      <c r="C33" s="141">
        <v>25</v>
      </c>
      <c r="D33" s="47"/>
      <c r="E33" s="47"/>
      <c r="F33" s="183"/>
      <c r="G33" s="184"/>
      <c r="H33" s="184"/>
      <c r="I33" s="184"/>
      <c r="J33" s="184"/>
      <c r="K33" s="184"/>
      <c r="L33" s="184"/>
    </row>
    <row r="34" spans="1:12" ht="28.9" customHeight="1">
      <c r="A34" s="50" t="s">
        <v>41</v>
      </c>
      <c r="B34" s="45" t="s">
        <v>16</v>
      </c>
      <c r="C34" s="141">
        <v>180</v>
      </c>
      <c r="D34" s="47"/>
      <c r="E34" s="47"/>
      <c r="F34" s="183"/>
      <c r="G34" s="184"/>
      <c r="H34" s="184"/>
      <c r="I34" s="184"/>
      <c r="J34" s="184"/>
      <c r="K34" s="184"/>
      <c r="L34" s="184"/>
    </row>
    <row r="35" spans="1:12">
      <c r="A35" s="49" t="s">
        <v>43</v>
      </c>
      <c r="B35" s="45" t="s">
        <v>4</v>
      </c>
      <c r="C35" s="141">
        <v>73</v>
      </c>
      <c r="D35" s="47"/>
      <c r="E35" s="47"/>
      <c r="F35" s="183"/>
      <c r="G35" s="184"/>
      <c r="H35" s="184"/>
      <c r="I35" s="184"/>
      <c r="J35" s="184"/>
      <c r="K35" s="184"/>
      <c r="L35" s="184"/>
    </row>
    <row r="36" spans="1:12">
      <c r="A36" s="50" t="s">
        <v>332</v>
      </c>
      <c r="B36" s="45" t="s">
        <v>16</v>
      </c>
      <c r="C36" s="141">
        <v>110</v>
      </c>
      <c r="D36" s="47"/>
      <c r="E36" s="47"/>
    </row>
    <row r="37" spans="1:12">
      <c r="A37" s="50" t="s">
        <v>42</v>
      </c>
      <c r="B37" s="45" t="s">
        <v>16</v>
      </c>
      <c r="C37" s="141">
        <v>110</v>
      </c>
      <c r="D37" s="47"/>
      <c r="E37" s="47"/>
    </row>
    <row r="38" spans="1:12">
      <c r="A38" s="49" t="s">
        <v>39</v>
      </c>
      <c r="B38" s="45" t="s">
        <v>4</v>
      </c>
      <c r="C38" s="141">
        <v>110</v>
      </c>
      <c r="D38" s="47"/>
      <c r="E38" s="47"/>
    </row>
    <row r="39" spans="1:12">
      <c r="A39" s="49" t="s">
        <v>331</v>
      </c>
      <c r="B39" s="45" t="s">
        <v>4</v>
      </c>
      <c r="C39" s="141">
        <v>657</v>
      </c>
      <c r="D39" s="47"/>
      <c r="E39" s="47"/>
    </row>
    <row r="40" spans="1:12">
      <c r="A40" s="44" t="s">
        <v>0</v>
      </c>
      <c r="B40" s="45"/>
      <c r="C40" s="141"/>
      <c r="D40" s="47"/>
      <c r="E40" s="47"/>
    </row>
    <row r="41" spans="1:12" ht="30" customHeight="1">
      <c r="A41" s="50" t="s">
        <v>333</v>
      </c>
      <c r="B41" s="45" t="s">
        <v>4</v>
      </c>
      <c r="C41" s="141">
        <v>73</v>
      </c>
      <c r="D41" s="47"/>
      <c r="E41" s="47"/>
    </row>
    <row r="42" spans="1:12">
      <c r="A42" s="44" t="s">
        <v>12</v>
      </c>
      <c r="B42" s="45"/>
      <c r="C42" s="141"/>
      <c r="D42" s="47"/>
      <c r="E42" s="47"/>
    </row>
    <row r="43" spans="1:12">
      <c r="A43" s="49" t="s">
        <v>44</v>
      </c>
      <c r="B43" s="45" t="s">
        <v>4</v>
      </c>
      <c r="C43" s="141">
        <v>55</v>
      </c>
      <c r="D43" s="47"/>
      <c r="E43" s="47"/>
      <c r="F43" s="183"/>
      <c r="G43" s="184"/>
      <c r="H43" s="184"/>
      <c r="I43" s="184"/>
      <c r="J43" s="184"/>
      <c r="K43" s="184"/>
      <c r="L43" s="184"/>
    </row>
    <row r="44" spans="1:12">
      <c r="A44" s="49" t="s">
        <v>45</v>
      </c>
      <c r="B44" s="45" t="s">
        <v>4</v>
      </c>
      <c r="C44" s="141">
        <v>151.1</v>
      </c>
      <c r="D44" s="47"/>
      <c r="E44" s="47"/>
    </row>
    <row r="45" spans="1:12">
      <c r="A45" s="49" t="s">
        <v>46</v>
      </c>
      <c r="B45" s="45" t="s">
        <v>4</v>
      </c>
      <c r="C45" s="141">
        <v>55</v>
      </c>
      <c r="D45" s="47"/>
      <c r="E45" s="47"/>
    </row>
    <row r="46" spans="1:12">
      <c r="A46" s="49" t="s">
        <v>47</v>
      </c>
      <c r="B46" s="45" t="s">
        <v>4</v>
      </c>
      <c r="C46" s="141">
        <v>110</v>
      </c>
      <c r="D46" s="47"/>
      <c r="E46" s="47"/>
    </row>
    <row r="47" spans="1:12">
      <c r="A47" s="49" t="s">
        <v>19</v>
      </c>
      <c r="B47" s="45" t="s">
        <v>16</v>
      </c>
      <c r="C47" s="141">
        <v>135</v>
      </c>
      <c r="D47" s="47"/>
      <c r="E47" s="47"/>
    </row>
    <row r="48" spans="1:12">
      <c r="A48" s="49" t="s">
        <v>17</v>
      </c>
      <c r="B48" s="45" t="s">
        <v>16</v>
      </c>
      <c r="C48" s="141">
        <v>10</v>
      </c>
      <c r="D48" s="47"/>
      <c r="E48" s="47"/>
    </row>
    <row r="49" spans="1:13">
      <c r="A49" s="44" t="s">
        <v>13</v>
      </c>
      <c r="B49" s="45"/>
      <c r="C49" s="141"/>
      <c r="D49" s="47"/>
      <c r="E49" s="47"/>
    </row>
    <row r="50" spans="1:13">
      <c r="A50" s="49" t="s">
        <v>48</v>
      </c>
      <c r="B50" s="45" t="s">
        <v>4</v>
      </c>
      <c r="C50" s="141">
        <v>266.5</v>
      </c>
      <c r="D50" s="47"/>
      <c r="E50" s="47"/>
      <c r="F50" s="183"/>
      <c r="G50" s="184"/>
      <c r="H50" s="184"/>
      <c r="I50" s="184"/>
      <c r="J50" s="184"/>
      <c r="K50" s="184"/>
      <c r="L50" s="184"/>
    </row>
    <row r="51" spans="1:13">
      <c r="A51" s="44" t="s">
        <v>1</v>
      </c>
      <c r="B51" s="45"/>
      <c r="C51" s="141"/>
      <c r="D51" s="47"/>
      <c r="E51" s="47"/>
    </row>
    <row r="52" spans="1:13">
      <c r="A52" s="49" t="s">
        <v>18</v>
      </c>
      <c r="B52" s="45" t="s">
        <v>4</v>
      </c>
      <c r="C52" s="142">
        <v>767</v>
      </c>
      <c r="D52" s="47"/>
      <c r="E52" s="47"/>
      <c r="F52" s="183"/>
      <c r="G52" s="185"/>
      <c r="H52" s="185"/>
      <c r="I52" s="185"/>
      <c r="J52" s="185"/>
      <c r="K52" s="185"/>
      <c r="L52" s="185"/>
      <c r="M52" s="185"/>
    </row>
    <row r="53" spans="1:13">
      <c r="A53" s="44" t="s">
        <v>50</v>
      </c>
      <c r="B53" s="45"/>
      <c r="C53" s="141"/>
      <c r="D53" s="47"/>
      <c r="E53" s="47"/>
    </row>
    <row r="54" spans="1:13">
      <c r="A54" s="50" t="s">
        <v>51</v>
      </c>
      <c r="B54" s="45" t="s">
        <v>6</v>
      </c>
      <c r="C54" s="141">
        <v>14</v>
      </c>
      <c r="D54" s="47"/>
      <c r="E54" s="47"/>
    </row>
    <row r="55" spans="1:13">
      <c r="A55" s="49" t="s">
        <v>49</v>
      </c>
      <c r="B55" s="45" t="s">
        <v>6</v>
      </c>
      <c r="C55" s="141">
        <v>1</v>
      </c>
      <c r="D55" s="47"/>
      <c r="E55" s="47"/>
    </row>
    <row r="56" spans="1:13" ht="30">
      <c r="A56" s="50" t="s">
        <v>52</v>
      </c>
      <c r="B56" s="45" t="s">
        <v>14</v>
      </c>
      <c r="C56" s="141">
        <v>1</v>
      </c>
      <c r="D56" s="47"/>
      <c r="E56" s="160"/>
    </row>
    <row r="57" spans="1:13">
      <c r="A57" s="50" t="s">
        <v>53</v>
      </c>
      <c r="B57" s="45" t="s">
        <v>14</v>
      </c>
      <c r="C57" s="141">
        <v>1</v>
      </c>
      <c r="D57" s="47"/>
      <c r="E57" s="47"/>
    </row>
    <row r="58" spans="1:13">
      <c r="A58" s="50" t="s">
        <v>54</v>
      </c>
      <c r="B58" s="45" t="s">
        <v>14</v>
      </c>
      <c r="C58" s="141">
        <v>1</v>
      </c>
      <c r="D58" s="47"/>
      <c r="E58" s="47"/>
    </row>
    <row r="59" spans="1:13" ht="30.75" thickBot="1">
      <c r="A59" s="51" t="s">
        <v>55</v>
      </c>
      <c r="B59" s="52" t="s">
        <v>4</v>
      </c>
      <c r="C59" s="143">
        <v>36.799999999999997</v>
      </c>
      <c r="D59" s="149"/>
      <c r="E59" s="149"/>
    </row>
    <row r="60" spans="1:13">
      <c r="A60" s="53"/>
      <c r="B60" s="54"/>
      <c r="C60" s="54"/>
      <c r="D60" s="148" t="s">
        <v>232</v>
      </c>
      <c r="E60" s="56">
        <f>SUM(E9:E59)</f>
        <v>0</v>
      </c>
    </row>
    <row r="61" spans="1:13">
      <c r="A61" s="53"/>
      <c r="B61" s="54"/>
      <c r="C61" s="54"/>
      <c r="D61" s="148"/>
      <c r="E61" s="56"/>
    </row>
    <row r="62" spans="1:13">
      <c r="A62" s="53"/>
      <c r="B62" s="54"/>
      <c r="C62" s="54"/>
      <c r="D62" s="148"/>
      <c r="E62" s="56"/>
    </row>
    <row r="63" spans="1:13">
      <c r="A63" s="1"/>
      <c r="C63"/>
    </row>
    <row r="64" spans="1:13">
      <c r="A64" s="1"/>
      <c r="C64"/>
    </row>
    <row r="65" spans="1:3">
      <c r="A65" s="1"/>
      <c r="C65"/>
    </row>
  </sheetData>
  <mergeCells count="27">
    <mergeCell ref="A7:C7"/>
    <mergeCell ref="A4:E4"/>
    <mergeCell ref="A5:E5"/>
    <mergeCell ref="D6:D7"/>
    <mergeCell ref="E6:E7"/>
    <mergeCell ref="F14:L14"/>
    <mergeCell ref="F15:L15"/>
    <mergeCell ref="F16:L16"/>
    <mergeCell ref="F17:L17"/>
    <mergeCell ref="F9:L9"/>
    <mergeCell ref="F10:L10"/>
    <mergeCell ref="F11:L11"/>
    <mergeCell ref="F12:L12"/>
    <mergeCell ref="F13:L13"/>
    <mergeCell ref="F19:L19"/>
    <mergeCell ref="F33:L33"/>
    <mergeCell ref="F34:L34"/>
    <mergeCell ref="F21:L21"/>
    <mergeCell ref="F25:L25"/>
    <mergeCell ref="F26:L26"/>
    <mergeCell ref="F28:L28"/>
    <mergeCell ref="F31:L31"/>
    <mergeCell ref="F35:L35"/>
    <mergeCell ref="F43:L43"/>
    <mergeCell ref="F50:L50"/>
    <mergeCell ref="F52:M52"/>
    <mergeCell ref="F32:L32"/>
  </mergeCells>
  <printOptions horizontalCentered="1" verticalCentered="1"/>
  <pageMargins left="0.7" right="0.7" top="0.75" bottom="0.75" header="0.3" footer="0.3"/>
  <pageSetup paperSize="9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10" workbookViewId="0">
      <selection activeCell="A30" sqref="A30"/>
    </sheetView>
  </sheetViews>
  <sheetFormatPr defaultColWidth="8.85546875" defaultRowHeight="15.75"/>
  <cols>
    <col min="1" max="1" width="43.42578125" style="63" customWidth="1"/>
    <col min="2" max="2" width="9.42578125" style="63" customWidth="1"/>
    <col min="3" max="3" width="10.5703125" style="63" customWidth="1"/>
    <col min="4" max="4" width="12.5703125" style="63" customWidth="1"/>
    <col min="5" max="5" width="13.5703125" style="63" customWidth="1"/>
    <col min="6" max="6" width="12.42578125" style="63" bestFit="1" customWidth="1"/>
    <col min="7" max="16384" width="8.85546875" style="63"/>
  </cols>
  <sheetData>
    <row r="1" spans="1:6" ht="18.75" customHeight="1">
      <c r="A1" s="192" t="s">
        <v>237</v>
      </c>
      <c r="B1" s="192"/>
      <c r="C1" s="192"/>
      <c r="D1" s="192"/>
      <c r="E1" s="192"/>
    </row>
    <row r="2" spans="1:6">
      <c r="A2" s="3" t="s">
        <v>56</v>
      </c>
      <c r="B2" s="3" t="s">
        <v>3</v>
      </c>
      <c r="C2" s="3" t="s">
        <v>57</v>
      </c>
      <c r="D2" s="25" t="s">
        <v>258</v>
      </c>
      <c r="E2" s="25" t="s">
        <v>230</v>
      </c>
    </row>
    <row r="3" spans="1:6">
      <c r="A3" s="193" t="s">
        <v>58</v>
      </c>
      <c r="B3" s="193"/>
      <c r="C3" s="193"/>
      <c r="D3" s="193"/>
      <c r="E3" s="193"/>
    </row>
    <row r="4" spans="1:6">
      <c r="A4" s="69" t="s">
        <v>253</v>
      </c>
      <c r="B4" s="4" t="s">
        <v>14</v>
      </c>
      <c r="C4" s="70">
        <v>7</v>
      </c>
      <c r="D4" s="64"/>
      <c r="E4" s="64"/>
      <c r="F4" s="65"/>
    </row>
    <row r="5" spans="1:6">
      <c r="A5" s="69" t="s">
        <v>254</v>
      </c>
      <c r="B5" s="4" t="s">
        <v>14</v>
      </c>
      <c r="C5" s="70">
        <v>6</v>
      </c>
      <c r="D5" s="64"/>
      <c r="E5" s="64"/>
      <c r="F5" s="65"/>
    </row>
    <row r="6" spans="1:6">
      <c r="A6" s="69" t="s">
        <v>249</v>
      </c>
      <c r="B6" s="4" t="s">
        <v>14</v>
      </c>
      <c r="C6" s="70">
        <v>2</v>
      </c>
      <c r="D6" s="64"/>
      <c r="E6" s="64"/>
      <c r="F6" s="65"/>
    </row>
    <row r="7" spans="1:6">
      <c r="A7" s="69" t="s">
        <v>59</v>
      </c>
      <c r="B7" s="4" t="s">
        <v>14</v>
      </c>
      <c r="C7" s="70">
        <v>12</v>
      </c>
      <c r="D7" s="64"/>
      <c r="E7" s="64"/>
      <c r="F7" s="65"/>
    </row>
    <row r="8" spans="1:6">
      <c r="A8" s="69" t="s">
        <v>60</v>
      </c>
      <c r="B8" s="4" t="s">
        <v>14</v>
      </c>
      <c r="C8" s="70">
        <v>16</v>
      </c>
      <c r="D8" s="64"/>
      <c r="E8" s="64"/>
      <c r="F8" s="65"/>
    </row>
    <row r="9" spans="1:6">
      <c r="A9" s="69" t="s">
        <v>252</v>
      </c>
      <c r="B9" s="4" t="s">
        <v>14</v>
      </c>
      <c r="C9" s="70">
        <v>6</v>
      </c>
      <c r="D9" s="64"/>
      <c r="E9" s="64"/>
      <c r="F9" s="65"/>
    </row>
    <row r="10" spans="1:6">
      <c r="A10" s="69" t="s">
        <v>61</v>
      </c>
      <c r="B10" s="4" t="s">
        <v>14</v>
      </c>
      <c r="C10" s="70">
        <v>1</v>
      </c>
      <c r="D10" s="64"/>
      <c r="E10" s="64"/>
      <c r="F10" s="65"/>
    </row>
    <row r="11" spans="1:6">
      <c r="A11" s="69" t="s">
        <v>250</v>
      </c>
      <c r="B11" s="4" t="s">
        <v>14</v>
      </c>
      <c r="C11" s="70">
        <v>1</v>
      </c>
      <c r="D11" s="64"/>
      <c r="E11" s="64"/>
      <c r="F11" s="65"/>
    </row>
    <row r="12" spans="1:6">
      <c r="A12" s="69" t="s">
        <v>62</v>
      </c>
      <c r="B12" s="4" t="s">
        <v>14</v>
      </c>
      <c r="C12" s="70">
        <v>2</v>
      </c>
      <c r="D12" s="64"/>
      <c r="E12" s="64"/>
      <c r="F12" s="65"/>
    </row>
    <row r="13" spans="1:6">
      <c r="A13" s="69" t="s">
        <v>251</v>
      </c>
      <c r="B13" s="4" t="s">
        <v>14</v>
      </c>
      <c r="C13" s="70">
        <v>1</v>
      </c>
      <c r="D13" s="64"/>
      <c r="E13" s="64"/>
      <c r="F13" s="65"/>
    </row>
    <row r="14" spans="1:6">
      <c r="A14" s="69" t="s">
        <v>63</v>
      </c>
      <c r="B14" s="4" t="s">
        <v>14</v>
      </c>
      <c r="C14" s="70">
        <v>14</v>
      </c>
      <c r="D14" s="64"/>
      <c r="E14" s="64"/>
      <c r="F14" s="65"/>
    </row>
    <row r="15" spans="1:6">
      <c r="A15" s="40" t="s">
        <v>64</v>
      </c>
      <c r="B15" s="4" t="s">
        <v>14</v>
      </c>
      <c r="C15" s="70">
        <v>2</v>
      </c>
      <c r="D15" s="64"/>
      <c r="E15" s="64"/>
      <c r="F15" s="65"/>
    </row>
    <row r="16" spans="1:6">
      <c r="A16" s="40" t="s">
        <v>65</v>
      </c>
      <c r="B16" s="4" t="s">
        <v>14</v>
      </c>
      <c r="C16" s="70">
        <v>12</v>
      </c>
      <c r="D16" s="64"/>
      <c r="E16" s="64"/>
      <c r="F16" s="65"/>
    </row>
    <row r="17" spans="1:6">
      <c r="A17" s="40" t="s">
        <v>66</v>
      </c>
      <c r="B17" s="4" t="s">
        <v>14</v>
      </c>
      <c r="C17" s="70">
        <v>2</v>
      </c>
      <c r="D17" s="64"/>
      <c r="E17" s="64"/>
      <c r="F17" s="65"/>
    </row>
    <row r="18" spans="1:6">
      <c r="A18" s="40" t="s">
        <v>67</v>
      </c>
      <c r="B18" s="4" t="s">
        <v>14</v>
      </c>
      <c r="C18" s="70">
        <v>22</v>
      </c>
      <c r="D18" s="64"/>
      <c r="E18" s="64"/>
      <c r="F18" s="65"/>
    </row>
    <row r="19" spans="1:6">
      <c r="A19" s="40" t="s">
        <v>68</v>
      </c>
      <c r="B19" s="4" t="s">
        <v>14</v>
      </c>
      <c r="C19" s="70">
        <v>6</v>
      </c>
      <c r="D19" s="64"/>
      <c r="E19" s="64"/>
      <c r="F19" s="65"/>
    </row>
    <row r="20" spans="1:6">
      <c r="A20" s="40" t="s">
        <v>69</v>
      </c>
      <c r="B20" s="4" t="s">
        <v>14</v>
      </c>
      <c r="C20" s="70">
        <v>3</v>
      </c>
      <c r="D20" s="64"/>
      <c r="E20" s="64"/>
      <c r="F20" s="65"/>
    </row>
    <row r="21" spans="1:6">
      <c r="A21" s="40" t="s">
        <v>70</v>
      </c>
      <c r="B21" s="4" t="s">
        <v>14</v>
      </c>
      <c r="C21" s="70">
        <v>2</v>
      </c>
      <c r="D21" s="64"/>
      <c r="E21" s="64"/>
      <c r="F21" s="65"/>
    </row>
    <row r="22" spans="1:6">
      <c r="A22" s="40" t="s">
        <v>71</v>
      </c>
      <c r="B22" s="4" t="s">
        <v>14</v>
      </c>
      <c r="C22" s="70">
        <v>2</v>
      </c>
      <c r="D22" s="64"/>
      <c r="E22" s="64"/>
      <c r="F22" s="65"/>
    </row>
    <row r="23" spans="1:6" ht="15.75" customHeight="1">
      <c r="A23" s="40" t="s">
        <v>255</v>
      </c>
      <c r="B23" s="4" t="s">
        <v>14</v>
      </c>
      <c r="C23" s="70">
        <v>2</v>
      </c>
      <c r="D23" s="64"/>
      <c r="E23" s="64"/>
      <c r="F23" s="65"/>
    </row>
    <row r="24" spans="1:6">
      <c r="A24" s="40" t="s">
        <v>256</v>
      </c>
      <c r="B24" s="4" t="s">
        <v>14</v>
      </c>
      <c r="C24" s="70">
        <v>4</v>
      </c>
      <c r="D24" s="64"/>
      <c r="E24" s="64"/>
      <c r="F24" s="65"/>
    </row>
    <row r="25" spans="1:6">
      <c r="A25" s="40" t="s">
        <v>72</v>
      </c>
      <c r="B25" s="4" t="s">
        <v>14</v>
      </c>
      <c r="C25" s="70">
        <v>1</v>
      </c>
      <c r="D25" s="64"/>
      <c r="E25" s="64"/>
      <c r="F25" s="65"/>
    </row>
    <row r="26" spans="1:6">
      <c r="A26" s="40" t="s">
        <v>73</v>
      </c>
      <c r="B26" s="4" t="s">
        <v>14</v>
      </c>
      <c r="C26" s="70">
        <v>1</v>
      </c>
      <c r="D26" s="64"/>
      <c r="E26" s="64"/>
      <c r="F26" s="65"/>
    </row>
    <row r="27" spans="1:6">
      <c r="A27" s="40" t="s">
        <v>74</v>
      </c>
      <c r="B27" s="4" t="s">
        <v>4</v>
      </c>
      <c r="C27" s="70">
        <v>50.5</v>
      </c>
      <c r="D27" s="64"/>
      <c r="E27" s="64"/>
      <c r="F27" s="65"/>
    </row>
    <row r="28" spans="1:6">
      <c r="A28" s="5"/>
      <c r="C28" s="191" t="s">
        <v>232</v>
      </c>
      <c r="D28" s="191"/>
      <c r="E28" s="65">
        <f>SUM(E4:E27)</f>
        <v>0</v>
      </c>
    </row>
    <row r="29" spans="1:6">
      <c r="A29" s="5"/>
      <c r="C29" s="66"/>
      <c r="D29" s="67"/>
      <c r="E29" s="68"/>
    </row>
    <row r="30" spans="1:6">
      <c r="C30" s="191"/>
      <c r="D30" s="191"/>
      <c r="E30" s="65"/>
    </row>
  </sheetData>
  <mergeCells count="4">
    <mergeCell ref="C30:D30"/>
    <mergeCell ref="A1:E1"/>
    <mergeCell ref="A3:E3"/>
    <mergeCell ref="C28:D28"/>
  </mergeCells>
  <printOptions horizontalCentered="1" verticalCentered="1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opLeftCell="A28" zoomScaleNormal="100" workbookViewId="0">
      <selection activeCell="G29" sqref="G29:L29"/>
    </sheetView>
  </sheetViews>
  <sheetFormatPr defaultColWidth="8.85546875" defaultRowHeight="12.75"/>
  <cols>
    <col min="1" max="1" width="6" style="71" customWidth="1"/>
    <col min="2" max="2" width="62.7109375" style="71" customWidth="1"/>
    <col min="3" max="3" width="8.140625" style="71" customWidth="1"/>
    <col min="4" max="4" width="5.28515625" style="71" customWidth="1"/>
    <col min="5" max="5" width="13.28515625" style="71" customWidth="1"/>
    <col min="6" max="6" width="14.28515625" style="71" customWidth="1"/>
    <col min="7" max="7" width="11" style="71" customWidth="1"/>
    <col min="8" max="16384" width="8.85546875" style="71"/>
  </cols>
  <sheetData>
    <row r="1" spans="1:15">
      <c r="A1" s="199" t="s">
        <v>237</v>
      </c>
      <c r="B1" s="199"/>
      <c r="C1" s="199"/>
      <c r="D1" s="199"/>
      <c r="E1" s="199"/>
      <c r="F1" s="199"/>
    </row>
    <row r="2" spans="1:15">
      <c r="A2" s="171"/>
      <c r="B2" s="171" t="s">
        <v>263</v>
      </c>
      <c r="C2" s="171"/>
      <c r="D2" s="171"/>
      <c r="E2" s="171"/>
      <c r="F2" s="171"/>
    </row>
    <row r="3" spans="1:15">
      <c r="A3" s="200" t="s">
        <v>75</v>
      </c>
      <c r="B3" s="200"/>
      <c r="C3" s="200"/>
      <c r="D3" s="200"/>
      <c r="E3" s="200"/>
      <c r="F3" s="200"/>
    </row>
    <row r="4" spans="1:15" ht="25.5">
      <c r="A4" s="72" t="s">
        <v>76</v>
      </c>
      <c r="B4" s="72" t="s">
        <v>77</v>
      </c>
      <c r="C4" s="72" t="s">
        <v>78</v>
      </c>
      <c r="D4" s="73" t="s">
        <v>187</v>
      </c>
      <c r="E4" s="139" t="s">
        <v>258</v>
      </c>
      <c r="F4" s="139" t="s">
        <v>233</v>
      </c>
    </row>
    <row r="5" spans="1:15">
      <c r="A5" s="77"/>
      <c r="B5" s="72" t="s">
        <v>79</v>
      </c>
      <c r="C5" s="83"/>
      <c r="D5" s="83"/>
      <c r="E5" s="83"/>
      <c r="F5" s="83"/>
    </row>
    <row r="6" spans="1:15">
      <c r="A6" s="75">
        <v>1</v>
      </c>
      <c r="B6" s="74" t="s">
        <v>80</v>
      </c>
      <c r="C6" s="75" t="s">
        <v>14</v>
      </c>
      <c r="D6" s="76">
        <v>6</v>
      </c>
      <c r="E6" s="36"/>
      <c r="F6" s="36"/>
      <c r="G6" s="194"/>
      <c r="H6" s="195"/>
      <c r="I6" s="195"/>
      <c r="J6" s="195"/>
      <c r="K6" s="195"/>
      <c r="L6" s="195"/>
      <c r="M6" s="195"/>
    </row>
    <row r="7" spans="1:15">
      <c r="A7" s="75">
        <v>2</v>
      </c>
      <c r="B7" s="74" t="s">
        <v>81</v>
      </c>
      <c r="C7" s="75" t="s">
        <v>14</v>
      </c>
      <c r="D7" s="76">
        <v>36</v>
      </c>
      <c r="E7" s="36"/>
      <c r="F7" s="36"/>
      <c r="G7" s="194"/>
      <c r="H7" s="196"/>
      <c r="I7" s="196"/>
      <c r="J7" s="196"/>
      <c r="K7" s="196"/>
      <c r="L7" s="196"/>
      <c r="M7" s="196"/>
      <c r="N7" s="196"/>
      <c r="O7" s="196"/>
    </row>
    <row r="8" spans="1:15">
      <c r="A8" s="75">
        <v>3</v>
      </c>
      <c r="B8" s="74" t="s">
        <v>82</v>
      </c>
      <c r="C8" s="75" t="s">
        <v>14</v>
      </c>
      <c r="D8" s="76">
        <v>90</v>
      </c>
      <c r="E8" s="36"/>
      <c r="F8" s="36"/>
      <c r="G8" s="194"/>
      <c r="H8" s="196"/>
      <c r="I8" s="196"/>
      <c r="J8" s="196"/>
      <c r="K8" s="196"/>
      <c r="L8" s="196"/>
    </row>
    <row r="9" spans="1:15">
      <c r="A9" s="75">
        <v>4</v>
      </c>
      <c r="B9" s="74" t="s">
        <v>83</v>
      </c>
      <c r="C9" s="75" t="s">
        <v>14</v>
      </c>
      <c r="D9" s="76">
        <v>4</v>
      </c>
      <c r="E9" s="36"/>
      <c r="F9" s="36"/>
    </row>
    <row r="10" spans="1:15">
      <c r="A10" s="75">
        <v>5</v>
      </c>
      <c r="B10" s="74" t="s">
        <v>84</v>
      </c>
      <c r="C10" s="75" t="s">
        <v>14</v>
      </c>
      <c r="D10" s="76">
        <v>48</v>
      </c>
      <c r="E10" s="36"/>
      <c r="F10" s="36"/>
    </row>
    <row r="11" spans="1:15">
      <c r="A11" s="77"/>
      <c r="B11" s="72" t="s">
        <v>85</v>
      </c>
      <c r="C11" s="77"/>
      <c r="D11" s="76"/>
      <c r="E11" s="36"/>
      <c r="F11" s="36"/>
    </row>
    <row r="12" spans="1:15" ht="25.5">
      <c r="A12" s="79">
        <v>1</v>
      </c>
      <c r="B12" s="74" t="s">
        <v>86</v>
      </c>
      <c r="C12" s="78" t="s">
        <v>87</v>
      </c>
      <c r="D12" s="77">
        <v>1</v>
      </c>
      <c r="E12" s="36"/>
      <c r="F12" s="36"/>
      <c r="G12" s="194"/>
      <c r="H12" s="195"/>
      <c r="I12" s="195"/>
      <c r="J12" s="195"/>
      <c r="K12" s="195"/>
      <c r="L12" s="195"/>
      <c r="M12" s="195"/>
    </row>
    <row r="13" spans="1:15" ht="25.5">
      <c r="A13" s="79">
        <v>2</v>
      </c>
      <c r="B13" s="74" t="s">
        <v>88</v>
      </c>
      <c r="C13" s="78" t="s">
        <v>89</v>
      </c>
      <c r="D13" s="77">
        <v>42</v>
      </c>
      <c r="E13" s="36"/>
      <c r="F13" s="36"/>
    </row>
    <row r="14" spans="1:15" ht="25.5">
      <c r="A14" s="79">
        <v>3</v>
      </c>
      <c r="B14" s="74" t="s">
        <v>90</v>
      </c>
      <c r="C14" s="78" t="s">
        <v>91</v>
      </c>
      <c r="D14" s="77">
        <v>30</v>
      </c>
      <c r="E14" s="36"/>
      <c r="F14" s="36"/>
    </row>
    <row r="15" spans="1:15" ht="25.5">
      <c r="A15" s="79">
        <v>4</v>
      </c>
      <c r="B15" s="74" t="s">
        <v>92</v>
      </c>
      <c r="C15" s="78" t="s">
        <v>87</v>
      </c>
      <c r="D15" s="77">
        <v>17</v>
      </c>
      <c r="E15" s="36"/>
      <c r="F15" s="36"/>
    </row>
    <row r="16" spans="1:15" ht="25.5">
      <c r="A16" s="79">
        <v>5</v>
      </c>
      <c r="B16" s="74" t="s">
        <v>264</v>
      </c>
      <c r="C16" s="78" t="s">
        <v>87</v>
      </c>
      <c r="D16" s="77">
        <v>70</v>
      </c>
      <c r="E16" s="36"/>
      <c r="F16" s="36"/>
    </row>
    <row r="17" spans="1:13">
      <c r="A17" s="79">
        <v>6</v>
      </c>
      <c r="B17" s="74" t="s">
        <v>93</v>
      </c>
      <c r="C17" s="78" t="s">
        <v>87</v>
      </c>
      <c r="D17" s="77">
        <v>70</v>
      </c>
      <c r="E17" s="36"/>
      <c r="F17" s="36"/>
      <c r="G17" s="194"/>
      <c r="H17" s="196"/>
      <c r="I17" s="196"/>
      <c r="J17" s="196"/>
      <c r="K17" s="196"/>
      <c r="L17" s="196"/>
    </row>
    <row r="18" spans="1:13" ht="25.5">
      <c r="A18" s="79">
        <v>9</v>
      </c>
      <c r="B18" s="74" t="s">
        <v>265</v>
      </c>
      <c r="C18" s="78" t="s">
        <v>14</v>
      </c>
      <c r="D18" s="77">
        <v>16</v>
      </c>
      <c r="E18" s="36"/>
      <c r="F18" s="36"/>
      <c r="G18" s="194"/>
      <c r="H18" s="196"/>
      <c r="I18" s="196"/>
      <c r="J18" s="196"/>
      <c r="K18" s="196"/>
      <c r="L18" s="196"/>
    </row>
    <row r="19" spans="1:13" ht="38.25">
      <c r="A19" s="79">
        <v>11</v>
      </c>
      <c r="B19" s="74" t="s">
        <v>94</v>
      </c>
      <c r="C19" s="78" t="s">
        <v>14</v>
      </c>
      <c r="D19" s="77">
        <v>70</v>
      </c>
      <c r="E19" s="36"/>
      <c r="F19" s="36"/>
      <c r="G19" s="194"/>
      <c r="H19" s="196"/>
      <c r="I19" s="196"/>
      <c r="J19" s="196"/>
      <c r="K19" s="196"/>
      <c r="L19" s="196"/>
    </row>
    <row r="20" spans="1:13" ht="38.25">
      <c r="A20" s="79">
        <v>12</v>
      </c>
      <c r="B20" s="74" t="s">
        <v>95</v>
      </c>
      <c r="C20" s="78" t="s">
        <v>14</v>
      </c>
      <c r="D20" s="77">
        <v>66</v>
      </c>
      <c r="E20" s="36"/>
      <c r="F20" s="36"/>
      <c r="G20" s="194"/>
      <c r="H20" s="196"/>
      <c r="I20" s="196"/>
      <c r="J20" s="196"/>
      <c r="K20" s="196"/>
      <c r="L20" s="196"/>
    </row>
    <row r="21" spans="1:13">
      <c r="A21" s="79">
        <v>13</v>
      </c>
      <c r="B21" s="74" t="s">
        <v>96</v>
      </c>
      <c r="C21" s="78" t="s">
        <v>14</v>
      </c>
      <c r="D21" s="77">
        <v>12</v>
      </c>
      <c r="E21" s="36"/>
      <c r="F21" s="36"/>
      <c r="G21" s="194"/>
      <c r="H21" s="196"/>
      <c r="I21" s="196"/>
      <c r="J21" s="196"/>
      <c r="K21" s="196"/>
      <c r="L21" s="196"/>
    </row>
    <row r="22" spans="1:13" ht="25.5">
      <c r="A22" s="79">
        <v>14</v>
      </c>
      <c r="B22" s="74" t="s">
        <v>97</v>
      </c>
      <c r="C22" s="78" t="s">
        <v>14</v>
      </c>
      <c r="D22" s="77">
        <v>5</v>
      </c>
      <c r="E22" s="36"/>
      <c r="F22" s="36"/>
      <c r="G22" s="194"/>
      <c r="H22" s="196"/>
      <c r="I22" s="196"/>
      <c r="J22" s="196"/>
      <c r="K22" s="196"/>
      <c r="L22" s="196"/>
    </row>
    <row r="23" spans="1:13">
      <c r="A23" s="79">
        <v>15</v>
      </c>
      <c r="B23" s="74" t="s">
        <v>98</v>
      </c>
      <c r="C23" s="78" t="s">
        <v>14</v>
      </c>
      <c r="D23" s="77">
        <v>4</v>
      </c>
      <c r="E23" s="36"/>
      <c r="F23" s="36"/>
      <c r="G23" s="194"/>
      <c r="H23" s="196"/>
      <c r="I23" s="196"/>
      <c r="J23" s="196"/>
      <c r="K23" s="196"/>
      <c r="L23" s="196"/>
    </row>
    <row r="24" spans="1:13">
      <c r="A24" s="79">
        <v>16</v>
      </c>
      <c r="B24" s="74" t="s">
        <v>99</v>
      </c>
      <c r="C24" s="78" t="s">
        <v>14</v>
      </c>
      <c r="D24" s="77">
        <v>4</v>
      </c>
      <c r="E24" s="36"/>
      <c r="F24" s="36"/>
      <c r="G24" s="194"/>
      <c r="H24" s="196"/>
      <c r="I24" s="196"/>
      <c r="J24" s="196"/>
      <c r="K24" s="196"/>
      <c r="L24" s="196"/>
    </row>
    <row r="25" spans="1:13" ht="25.5">
      <c r="A25" s="79">
        <v>17</v>
      </c>
      <c r="B25" s="74" t="s">
        <v>100</v>
      </c>
      <c r="C25" s="78" t="s">
        <v>14</v>
      </c>
      <c r="D25" s="77">
        <v>43</v>
      </c>
      <c r="E25" s="36"/>
      <c r="F25" s="36"/>
      <c r="G25" s="194"/>
      <c r="H25" s="196"/>
      <c r="I25" s="196"/>
      <c r="J25" s="196"/>
      <c r="K25" s="196"/>
      <c r="L25" s="196"/>
    </row>
    <row r="26" spans="1:13" ht="25.5">
      <c r="A26" s="79">
        <v>18</v>
      </c>
      <c r="B26" s="74" t="s">
        <v>101</v>
      </c>
      <c r="C26" s="78" t="s">
        <v>14</v>
      </c>
      <c r="D26" s="77">
        <v>7</v>
      </c>
      <c r="E26" s="36"/>
      <c r="F26" s="36"/>
      <c r="G26" s="194"/>
      <c r="H26" s="196"/>
      <c r="I26" s="196"/>
      <c r="J26" s="196"/>
      <c r="K26" s="196"/>
      <c r="L26" s="196"/>
    </row>
    <row r="27" spans="1:13" ht="25.5">
      <c r="A27" s="79">
        <v>19</v>
      </c>
      <c r="B27" s="74" t="s">
        <v>102</v>
      </c>
      <c r="C27" s="78" t="s">
        <v>14</v>
      </c>
      <c r="D27" s="77">
        <v>30</v>
      </c>
      <c r="E27" s="36"/>
      <c r="F27" s="36"/>
      <c r="G27" s="194"/>
      <c r="H27" s="196"/>
      <c r="I27" s="196"/>
      <c r="J27" s="196"/>
      <c r="K27" s="196"/>
      <c r="L27" s="196"/>
    </row>
    <row r="28" spans="1:13" ht="25.5">
      <c r="A28" s="79">
        <v>20</v>
      </c>
      <c r="B28" s="74" t="s">
        <v>103</v>
      </c>
      <c r="C28" s="78" t="s">
        <v>14</v>
      </c>
      <c r="D28" s="77">
        <v>34</v>
      </c>
      <c r="E28" s="36"/>
      <c r="F28" s="36"/>
      <c r="G28" s="194"/>
      <c r="H28" s="196"/>
      <c r="I28" s="196"/>
      <c r="J28" s="196"/>
      <c r="K28" s="196"/>
      <c r="L28" s="196"/>
    </row>
    <row r="29" spans="1:13" ht="25.5">
      <c r="A29" s="79">
        <v>21</v>
      </c>
      <c r="B29" s="74" t="s">
        <v>104</v>
      </c>
      <c r="C29" s="78" t="s">
        <v>14</v>
      </c>
      <c r="D29" s="77">
        <v>2</v>
      </c>
      <c r="E29" s="36"/>
      <c r="F29" s="36"/>
      <c r="G29" s="194"/>
      <c r="H29" s="196"/>
      <c r="I29" s="196"/>
      <c r="J29" s="196"/>
      <c r="K29" s="196"/>
      <c r="L29" s="196"/>
    </row>
    <row r="30" spans="1:13" ht="38.25">
      <c r="A30" s="79">
        <v>22</v>
      </c>
      <c r="B30" s="74" t="s">
        <v>105</v>
      </c>
      <c r="C30" s="78" t="s">
        <v>14</v>
      </c>
      <c r="D30" s="77">
        <v>1</v>
      </c>
      <c r="E30" s="36"/>
      <c r="F30" s="36"/>
      <c r="G30" s="194"/>
      <c r="H30" s="196"/>
      <c r="I30" s="196"/>
      <c r="J30" s="196"/>
      <c r="K30" s="196"/>
      <c r="L30" s="196"/>
    </row>
    <row r="31" spans="1:13" ht="25.5">
      <c r="A31" s="79">
        <v>23</v>
      </c>
      <c r="B31" s="74" t="s">
        <v>106</v>
      </c>
      <c r="C31" s="78" t="s">
        <v>14</v>
      </c>
      <c r="D31" s="77">
        <v>10</v>
      </c>
      <c r="E31" s="36"/>
      <c r="F31" s="36"/>
      <c r="G31" s="194"/>
      <c r="H31" s="196"/>
      <c r="I31" s="196"/>
      <c r="J31" s="196"/>
      <c r="K31" s="196"/>
      <c r="L31" s="196"/>
    </row>
    <row r="32" spans="1:13">
      <c r="A32" s="79">
        <v>24</v>
      </c>
      <c r="B32" s="74" t="s">
        <v>107</v>
      </c>
      <c r="C32" s="78" t="s">
        <v>14</v>
      </c>
      <c r="D32" s="77">
        <v>60</v>
      </c>
      <c r="E32" s="36"/>
      <c r="F32" s="36"/>
      <c r="G32" s="194"/>
      <c r="H32" s="195"/>
      <c r="I32" s="195"/>
      <c r="J32" s="195"/>
      <c r="K32" s="195"/>
      <c r="L32" s="195"/>
      <c r="M32" s="195"/>
    </row>
    <row r="33" spans="1:12" ht="25.5">
      <c r="A33" s="79">
        <v>25</v>
      </c>
      <c r="B33" s="74" t="s">
        <v>108</v>
      </c>
      <c r="C33" s="78" t="s">
        <v>109</v>
      </c>
      <c r="D33" s="77">
        <v>25</v>
      </c>
      <c r="E33" s="36"/>
      <c r="F33" s="36"/>
    </row>
    <row r="34" spans="1:12">
      <c r="A34" s="79"/>
      <c r="B34" s="80" t="s">
        <v>110</v>
      </c>
      <c r="C34" s="78"/>
      <c r="D34" s="77"/>
      <c r="E34" s="36"/>
      <c r="F34" s="36"/>
    </row>
    <row r="35" spans="1:12">
      <c r="A35" s="79">
        <v>27</v>
      </c>
      <c r="B35" s="74" t="s">
        <v>236</v>
      </c>
      <c r="C35" s="78" t="s">
        <v>109</v>
      </c>
      <c r="D35" s="77">
        <v>650</v>
      </c>
      <c r="E35" s="36"/>
      <c r="F35" s="36"/>
    </row>
    <row r="36" spans="1:12">
      <c r="A36" s="79">
        <v>28</v>
      </c>
      <c r="B36" s="74" t="s">
        <v>111</v>
      </c>
      <c r="C36" s="78" t="s">
        <v>109</v>
      </c>
      <c r="D36" s="77">
        <v>540</v>
      </c>
      <c r="E36" s="36"/>
      <c r="F36" s="36"/>
    </row>
    <row r="37" spans="1:12">
      <c r="A37" s="79">
        <v>29</v>
      </c>
      <c r="B37" s="74" t="s">
        <v>112</v>
      </c>
      <c r="C37" s="78" t="s">
        <v>109</v>
      </c>
      <c r="D37" s="77">
        <v>540</v>
      </c>
      <c r="E37" s="36"/>
      <c r="F37" s="36"/>
    </row>
    <row r="38" spans="1:12">
      <c r="A38" s="79">
        <v>30</v>
      </c>
      <c r="B38" s="74" t="s">
        <v>266</v>
      </c>
      <c r="C38" s="78" t="s">
        <v>14</v>
      </c>
      <c r="D38" s="77">
        <v>12</v>
      </c>
      <c r="E38" s="36"/>
      <c r="F38" s="36"/>
      <c r="G38" s="194"/>
      <c r="H38" s="196"/>
      <c r="I38" s="196"/>
      <c r="J38" s="196"/>
      <c r="K38" s="196"/>
      <c r="L38" s="196"/>
    </row>
    <row r="39" spans="1:12" ht="25.5">
      <c r="A39" s="79">
        <v>31</v>
      </c>
      <c r="B39" s="74" t="s">
        <v>267</v>
      </c>
      <c r="C39" s="78" t="s">
        <v>14</v>
      </c>
      <c r="D39" s="77">
        <v>17</v>
      </c>
      <c r="E39" s="36"/>
      <c r="F39" s="36"/>
      <c r="G39" s="194"/>
      <c r="H39" s="196"/>
      <c r="I39" s="196"/>
      <c r="J39" s="196"/>
      <c r="K39" s="196"/>
      <c r="L39" s="196"/>
    </row>
    <row r="40" spans="1:12">
      <c r="A40" s="81"/>
      <c r="B40" s="81"/>
      <c r="C40" s="82"/>
      <c r="D40" s="197" t="s">
        <v>232</v>
      </c>
      <c r="E40" s="197"/>
      <c r="F40" s="39">
        <f>SUM(F6:F39)</f>
        <v>0</v>
      </c>
    </row>
    <row r="41" spans="1:12">
      <c r="A41" s="81"/>
      <c r="B41" s="81"/>
      <c r="C41" s="82"/>
      <c r="D41" s="198"/>
      <c r="E41" s="198"/>
      <c r="F41" s="39"/>
    </row>
    <row r="42" spans="1:12">
      <c r="D42" s="197"/>
      <c r="E42" s="197"/>
      <c r="F42" s="39"/>
    </row>
  </sheetData>
  <mergeCells count="27">
    <mergeCell ref="D40:E40"/>
    <mergeCell ref="D41:E41"/>
    <mergeCell ref="D42:E42"/>
    <mergeCell ref="A1:F1"/>
    <mergeCell ref="A3:F3"/>
    <mergeCell ref="G39:L39"/>
    <mergeCell ref="G32:M32"/>
    <mergeCell ref="G25:L25"/>
    <mergeCell ref="G26:L26"/>
    <mergeCell ref="G27:L27"/>
    <mergeCell ref="G28:L28"/>
    <mergeCell ref="G6:M6"/>
    <mergeCell ref="G29:L29"/>
    <mergeCell ref="G30:L30"/>
    <mergeCell ref="G31:L31"/>
    <mergeCell ref="G38:L38"/>
    <mergeCell ref="G17:L17"/>
    <mergeCell ref="G18:L18"/>
    <mergeCell ref="G19:L19"/>
    <mergeCell ref="G20:L20"/>
    <mergeCell ref="G7:O7"/>
    <mergeCell ref="G8:L8"/>
    <mergeCell ref="G22:L22"/>
    <mergeCell ref="G21:L21"/>
    <mergeCell ref="G24:L24"/>
    <mergeCell ref="G23:L23"/>
    <mergeCell ref="G12:M12"/>
  </mergeCells>
  <printOptions horizontalCentered="1" verticalCentered="1"/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opLeftCell="A43" workbookViewId="0">
      <selection activeCell="B16" sqref="B16"/>
    </sheetView>
  </sheetViews>
  <sheetFormatPr defaultColWidth="8.85546875" defaultRowHeight="12.75"/>
  <cols>
    <col min="1" max="1" width="3" style="71" customWidth="1"/>
    <col min="2" max="2" width="43.7109375" style="71" customWidth="1"/>
    <col min="3" max="3" width="3.7109375" style="71" customWidth="1"/>
    <col min="4" max="4" width="4.28515625" style="71" customWidth="1"/>
    <col min="5" max="5" width="13.7109375" style="71" customWidth="1"/>
    <col min="6" max="6" width="11.7109375" style="71" customWidth="1"/>
    <col min="7" max="16384" width="8.85546875" style="71"/>
  </cols>
  <sheetData>
    <row r="1" spans="1:6">
      <c r="A1" s="84"/>
      <c r="B1" s="84"/>
      <c r="C1" s="84"/>
      <c r="D1" s="84"/>
      <c r="E1" s="84"/>
      <c r="F1" s="84"/>
    </row>
    <row r="2" spans="1:6">
      <c r="A2" s="201" t="s">
        <v>156</v>
      </c>
      <c r="B2" s="201"/>
      <c r="C2" s="201"/>
      <c r="D2" s="201"/>
      <c r="E2" s="201"/>
      <c r="F2" s="201"/>
    </row>
    <row r="3" spans="1:6">
      <c r="A3" s="85"/>
      <c r="B3" s="203" t="s">
        <v>244</v>
      </c>
      <c r="C3" s="203"/>
      <c r="D3" s="203"/>
      <c r="E3" s="203"/>
      <c r="F3" s="203"/>
    </row>
    <row r="4" spans="1:6" ht="15.75" customHeight="1">
      <c r="A4" s="203" t="s">
        <v>238</v>
      </c>
      <c r="B4" s="203"/>
      <c r="C4" s="203"/>
      <c r="D4" s="203"/>
      <c r="E4" s="203"/>
      <c r="F4" s="203"/>
    </row>
    <row r="5" spans="1:6">
      <c r="A5" s="37"/>
      <c r="B5" s="112"/>
      <c r="C5" s="113"/>
      <c r="D5" s="114"/>
      <c r="E5" s="100"/>
      <c r="F5" s="114"/>
    </row>
    <row r="6" spans="1:6" ht="15" customHeight="1">
      <c r="A6" s="204" t="s">
        <v>113</v>
      </c>
      <c r="B6" s="205" t="s">
        <v>114</v>
      </c>
      <c r="C6" s="204" t="s">
        <v>115</v>
      </c>
      <c r="D6" s="204" t="s">
        <v>57</v>
      </c>
      <c r="E6" s="206" t="s">
        <v>258</v>
      </c>
      <c r="F6" s="206" t="s">
        <v>233</v>
      </c>
    </row>
    <row r="7" spans="1:6" ht="15" customHeight="1">
      <c r="A7" s="204"/>
      <c r="B7" s="205"/>
      <c r="C7" s="204"/>
      <c r="D7" s="204"/>
      <c r="E7" s="207"/>
      <c r="F7" s="207"/>
    </row>
    <row r="8" spans="1:6">
      <c r="A8" s="106">
        <v>1</v>
      </c>
      <c r="B8" s="86">
        <v>2</v>
      </c>
      <c r="C8" s="86">
        <v>3</v>
      </c>
      <c r="D8" s="86">
        <v>4</v>
      </c>
      <c r="E8" s="202"/>
      <c r="F8" s="202"/>
    </row>
    <row r="9" spans="1:6" ht="25.5">
      <c r="A9" s="107">
        <v>1</v>
      </c>
      <c r="B9" s="93" t="s">
        <v>334</v>
      </c>
      <c r="C9" s="35" t="s">
        <v>14</v>
      </c>
      <c r="D9" s="35">
        <v>2</v>
      </c>
      <c r="E9" s="87"/>
      <c r="F9" s="87"/>
    </row>
    <row r="10" spans="1:6" ht="25.5">
      <c r="A10" s="107">
        <v>2</v>
      </c>
      <c r="B10" s="93" t="s">
        <v>268</v>
      </c>
      <c r="C10" s="35" t="s">
        <v>14</v>
      </c>
      <c r="D10" s="35">
        <v>1</v>
      </c>
      <c r="E10" s="87"/>
      <c r="F10" s="87"/>
    </row>
    <row r="11" spans="1:6" ht="25.5">
      <c r="A11" s="107">
        <v>3</v>
      </c>
      <c r="B11" s="93" t="s">
        <v>269</v>
      </c>
      <c r="C11" s="35" t="s">
        <v>14</v>
      </c>
      <c r="D11" s="35">
        <v>3</v>
      </c>
      <c r="E11" s="87"/>
      <c r="F11" s="87"/>
    </row>
    <row r="12" spans="1:6" ht="63.75">
      <c r="A12" s="107">
        <v>4</v>
      </c>
      <c r="B12" s="108" t="s">
        <v>327</v>
      </c>
      <c r="C12" s="35" t="s">
        <v>14</v>
      </c>
      <c r="D12" s="35">
        <v>1</v>
      </c>
      <c r="E12" s="87"/>
      <c r="F12" s="87"/>
    </row>
    <row r="13" spans="1:6" ht="25.5">
      <c r="A13" s="109" t="s">
        <v>116</v>
      </c>
      <c r="B13" s="93" t="s">
        <v>270</v>
      </c>
      <c r="C13" s="35" t="s">
        <v>14</v>
      </c>
      <c r="D13" s="35">
        <v>1</v>
      </c>
      <c r="E13" s="87"/>
      <c r="F13" s="87"/>
    </row>
    <row r="14" spans="1:6" ht="25.5">
      <c r="A14" s="109" t="s">
        <v>116</v>
      </c>
      <c r="B14" s="93" t="s">
        <v>271</v>
      </c>
      <c r="C14" s="35" t="s">
        <v>14</v>
      </c>
      <c r="D14" s="35">
        <v>1</v>
      </c>
      <c r="E14" s="87"/>
      <c r="F14" s="87"/>
    </row>
    <row r="15" spans="1:6" ht="25.5">
      <c r="A15" s="107">
        <v>5</v>
      </c>
      <c r="B15" s="93" t="s">
        <v>117</v>
      </c>
      <c r="C15" s="35" t="s">
        <v>14</v>
      </c>
      <c r="D15" s="35">
        <v>2</v>
      </c>
      <c r="E15" s="87"/>
      <c r="F15" s="87"/>
    </row>
    <row r="16" spans="1:6" ht="25.5">
      <c r="A16" s="107">
        <v>6</v>
      </c>
      <c r="B16" s="93" t="s">
        <v>118</v>
      </c>
      <c r="C16" s="35" t="s">
        <v>14</v>
      </c>
      <c r="D16" s="35">
        <v>2</v>
      </c>
      <c r="E16" s="87"/>
      <c r="F16" s="87"/>
    </row>
    <row r="17" spans="1:6">
      <c r="A17" s="107">
        <v>7</v>
      </c>
      <c r="B17" s="93" t="s">
        <v>119</v>
      </c>
      <c r="C17" s="35" t="s">
        <v>14</v>
      </c>
      <c r="D17" s="35">
        <v>6</v>
      </c>
      <c r="E17" s="87"/>
      <c r="F17" s="87"/>
    </row>
    <row r="18" spans="1:6">
      <c r="A18" s="107">
        <v>8</v>
      </c>
      <c r="B18" s="93" t="s">
        <v>120</v>
      </c>
      <c r="C18" s="35" t="s">
        <v>14</v>
      </c>
      <c r="D18" s="35">
        <v>5</v>
      </c>
      <c r="E18" s="87"/>
      <c r="F18" s="87"/>
    </row>
    <row r="19" spans="1:6">
      <c r="A19" s="107">
        <v>9</v>
      </c>
      <c r="B19" s="93" t="s">
        <v>121</v>
      </c>
      <c r="C19" s="35" t="s">
        <v>14</v>
      </c>
      <c r="D19" s="35">
        <v>2</v>
      </c>
      <c r="E19" s="87"/>
      <c r="F19" s="87"/>
    </row>
    <row r="20" spans="1:6" ht="25.5">
      <c r="A20" s="107">
        <v>10</v>
      </c>
      <c r="B20" s="103" t="s">
        <v>122</v>
      </c>
      <c r="C20" s="35" t="s">
        <v>14</v>
      </c>
      <c r="D20" s="35">
        <v>20</v>
      </c>
      <c r="E20" s="87"/>
      <c r="F20" s="87"/>
    </row>
    <row r="21" spans="1:6" ht="38.25">
      <c r="A21" s="107">
        <v>11</v>
      </c>
      <c r="B21" s="93" t="s">
        <v>123</v>
      </c>
      <c r="C21" s="35" t="s">
        <v>14</v>
      </c>
      <c r="D21" s="35">
        <v>14</v>
      </c>
      <c r="E21" s="87"/>
      <c r="F21" s="87"/>
    </row>
    <row r="22" spans="1:6" ht="38.25">
      <c r="A22" s="107">
        <v>12</v>
      </c>
      <c r="B22" s="93" t="s">
        <v>124</v>
      </c>
      <c r="C22" s="35" t="s">
        <v>14</v>
      </c>
      <c r="D22" s="35">
        <v>1</v>
      </c>
      <c r="E22" s="87"/>
      <c r="F22" s="87"/>
    </row>
    <row r="23" spans="1:6" ht="25.5">
      <c r="A23" s="107">
        <v>13</v>
      </c>
      <c r="B23" s="93" t="s">
        <v>125</v>
      </c>
      <c r="C23" s="35" t="s">
        <v>14</v>
      </c>
      <c r="D23" s="35">
        <v>1</v>
      </c>
      <c r="E23" s="87"/>
      <c r="F23" s="87"/>
    </row>
    <row r="24" spans="1:6">
      <c r="A24" s="107">
        <v>14</v>
      </c>
      <c r="B24" s="93" t="s">
        <v>126</v>
      </c>
      <c r="C24" s="94" t="s">
        <v>127</v>
      </c>
      <c r="D24" s="35">
        <v>1</v>
      </c>
      <c r="E24" s="87"/>
      <c r="F24" s="87"/>
    </row>
    <row r="25" spans="1:6">
      <c r="A25" s="107">
        <v>15</v>
      </c>
      <c r="B25" s="93" t="s">
        <v>128</v>
      </c>
      <c r="C25" s="94" t="s">
        <v>127</v>
      </c>
      <c r="D25" s="35">
        <v>1</v>
      </c>
      <c r="E25" s="87"/>
      <c r="F25" s="87"/>
    </row>
    <row r="26" spans="1:6">
      <c r="A26" s="107">
        <v>16</v>
      </c>
      <c r="B26" s="93" t="s">
        <v>129</v>
      </c>
      <c r="C26" s="94" t="s">
        <v>127</v>
      </c>
      <c r="D26" s="35">
        <v>1</v>
      </c>
      <c r="E26" s="87"/>
      <c r="F26" s="87"/>
    </row>
    <row r="27" spans="1:6">
      <c r="A27" s="107">
        <v>17</v>
      </c>
      <c r="B27" s="93" t="s">
        <v>130</v>
      </c>
      <c r="C27" s="94" t="s">
        <v>127</v>
      </c>
      <c r="D27" s="35">
        <v>2</v>
      </c>
      <c r="E27" s="87"/>
      <c r="F27" s="87"/>
    </row>
    <row r="28" spans="1:6">
      <c r="A28" s="107">
        <v>18</v>
      </c>
      <c r="B28" s="93" t="s">
        <v>131</v>
      </c>
      <c r="C28" s="94" t="s">
        <v>127</v>
      </c>
      <c r="D28" s="35">
        <v>3</v>
      </c>
      <c r="E28" s="87"/>
      <c r="F28" s="87"/>
    </row>
    <row r="29" spans="1:6">
      <c r="A29" s="107">
        <v>19</v>
      </c>
      <c r="B29" s="93" t="s">
        <v>132</v>
      </c>
      <c r="C29" s="94" t="s">
        <v>133</v>
      </c>
      <c r="D29" s="35">
        <v>21</v>
      </c>
      <c r="E29" s="87"/>
      <c r="F29" s="87"/>
    </row>
    <row r="30" spans="1:6">
      <c r="A30" s="107">
        <v>20</v>
      </c>
      <c r="B30" s="93" t="s">
        <v>134</v>
      </c>
      <c r="C30" s="94" t="s">
        <v>133</v>
      </c>
      <c r="D30" s="35">
        <v>21</v>
      </c>
      <c r="E30" s="87"/>
      <c r="F30" s="87"/>
    </row>
    <row r="31" spans="1:6">
      <c r="A31" s="107">
        <v>21</v>
      </c>
      <c r="B31" s="93" t="s">
        <v>135</v>
      </c>
      <c r="C31" s="94" t="s">
        <v>133</v>
      </c>
      <c r="D31" s="35">
        <v>12</v>
      </c>
      <c r="E31" s="87"/>
      <c r="F31" s="87"/>
    </row>
    <row r="32" spans="1:6">
      <c r="A32" s="107">
        <v>22</v>
      </c>
      <c r="B32" s="93" t="s">
        <v>136</v>
      </c>
      <c r="C32" s="94" t="s">
        <v>137</v>
      </c>
      <c r="D32" s="35"/>
      <c r="E32" s="87"/>
      <c r="F32" s="87"/>
    </row>
    <row r="33" spans="1:6" ht="38.25">
      <c r="A33" s="107">
        <v>23</v>
      </c>
      <c r="B33" s="95" t="s">
        <v>138</v>
      </c>
      <c r="C33" s="96" t="s">
        <v>4</v>
      </c>
      <c r="D33" s="110">
        <v>48</v>
      </c>
      <c r="E33" s="87"/>
      <c r="F33" s="87"/>
    </row>
    <row r="34" spans="1:6" ht="38.25">
      <c r="A34" s="107">
        <v>24</v>
      </c>
      <c r="B34" s="88" t="s">
        <v>139</v>
      </c>
      <c r="C34" s="96" t="s">
        <v>4</v>
      </c>
      <c r="D34" s="110">
        <v>17</v>
      </c>
      <c r="E34" s="87"/>
      <c r="F34" s="87"/>
    </row>
    <row r="35" spans="1:6" ht="38.25">
      <c r="A35" s="107">
        <v>25</v>
      </c>
      <c r="B35" s="95" t="s">
        <v>140</v>
      </c>
      <c r="C35" s="96" t="s">
        <v>4</v>
      </c>
      <c r="D35" s="110">
        <v>54</v>
      </c>
      <c r="E35" s="87"/>
      <c r="F35" s="87"/>
    </row>
    <row r="36" spans="1:6" ht="38.25">
      <c r="A36" s="107">
        <v>26</v>
      </c>
      <c r="B36" s="95" t="s">
        <v>141</v>
      </c>
      <c r="C36" s="96" t="s">
        <v>4</v>
      </c>
      <c r="D36" s="110">
        <v>12</v>
      </c>
      <c r="E36" s="87"/>
      <c r="F36" s="87"/>
    </row>
    <row r="37" spans="1:6" ht="25.5">
      <c r="A37" s="107">
        <v>27</v>
      </c>
      <c r="B37" s="88" t="s">
        <v>142</v>
      </c>
      <c r="C37" s="96" t="s">
        <v>4</v>
      </c>
      <c r="D37" s="110">
        <v>141</v>
      </c>
      <c r="E37" s="87"/>
      <c r="F37" s="87"/>
    </row>
    <row r="38" spans="1:6" ht="25.5">
      <c r="A38" s="107">
        <v>28</v>
      </c>
      <c r="B38" s="93" t="s">
        <v>143</v>
      </c>
      <c r="C38" s="94" t="s">
        <v>14</v>
      </c>
      <c r="D38" s="35">
        <v>1</v>
      </c>
      <c r="E38" s="87"/>
      <c r="F38" s="87"/>
    </row>
    <row r="39" spans="1:6">
      <c r="A39" s="107">
        <v>29</v>
      </c>
      <c r="B39" s="93" t="s">
        <v>144</v>
      </c>
      <c r="C39" s="94" t="s">
        <v>14</v>
      </c>
      <c r="D39" s="35">
        <v>1</v>
      </c>
      <c r="E39" s="87"/>
      <c r="F39" s="87"/>
    </row>
    <row r="40" spans="1:6" ht="76.5">
      <c r="A40" s="107">
        <v>30</v>
      </c>
      <c r="B40" s="97" t="s">
        <v>272</v>
      </c>
      <c r="C40" s="94" t="s">
        <v>14</v>
      </c>
      <c r="D40" s="94">
        <v>3</v>
      </c>
      <c r="E40" s="87"/>
      <c r="F40" s="87"/>
    </row>
    <row r="41" spans="1:6" ht="76.5">
      <c r="A41" s="107">
        <v>31</v>
      </c>
      <c r="B41" s="97" t="s">
        <v>273</v>
      </c>
      <c r="C41" s="94" t="s">
        <v>14</v>
      </c>
      <c r="D41" s="35">
        <v>1</v>
      </c>
      <c r="E41" s="87"/>
      <c r="F41" s="87"/>
    </row>
    <row r="42" spans="1:6">
      <c r="A42" s="107">
        <v>32</v>
      </c>
      <c r="B42" s="93" t="s">
        <v>145</v>
      </c>
      <c r="C42" s="94" t="s">
        <v>146</v>
      </c>
      <c r="D42" s="35">
        <v>40</v>
      </c>
      <c r="E42" s="87"/>
      <c r="F42" s="87"/>
    </row>
    <row r="43" spans="1:6" ht="76.5">
      <c r="A43" s="107">
        <v>33</v>
      </c>
      <c r="B43" s="97" t="s">
        <v>274</v>
      </c>
      <c r="C43" s="94" t="s">
        <v>14</v>
      </c>
      <c r="D43" s="94">
        <v>2</v>
      </c>
      <c r="E43" s="87"/>
      <c r="F43" s="87"/>
    </row>
    <row r="44" spans="1:6">
      <c r="A44" s="107">
        <v>34</v>
      </c>
      <c r="B44" s="93" t="s">
        <v>147</v>
      </c>
      <c r="C44" s="94" t="s">
        <v>146</v>
      </c>
      <c r="D44" s="35">
        <v>20</v>
      </c>
      <c r="E44" s="87"/>
      <c r="F44" s="87"/>
    </row>
    <row r="45" spans="1:6" ht="76.5">
      <c r="A45" s="107">
        <v>35</v>
      </c>
      <c r="B45" s="97" t="s">
        <v>275</v>
      </c>
      <c r="C45" s="94" t="s">
        <v>14</v>
      </c>
      <c r="D45" s="94">
        <v>2</v>
      </c>
      <c r="E45" s="87"/>
      <c r="F45" s="87"/>
    </row>
    <row r="46" spans="1:6">
      <c r="A46" s="107">
        <v>36</v>
      </c>
      <c r="B46" s="93" t="s">
        <v>147</v>
      </c>
      <c r="C46" s="94" t="s">
        <v>146</v>
      </c>
      <c r="D46" s="35">
        <v>20</v>
      </c>
      <c r="E46" s="87"/>
      <c r="F46" s="87"/>
    </row>
    <row r="47" spans="1:6" ht="76.5">
      <c r="A47" s="107">
        <v>37</v>
      </c>
      <c r="B47" s="97" t="s">
        <v>276</v>
      </c>
      <c r="C47" s="94" t="s">
        <v>14</v>
      </c>
      <c r="D47" s="94">
        <v>2</v>
      </c>
      <c r="E47" s="87"/>
      <c r="F47" s="87"/>
    </row>
    <row r="48" spans="1:6">
      <c r="A48" s="107">
        <v>38</v>
      </c>
      <c r="B48" s="93" t="s">
        <v>148</v>
      </c>
      <c r="C48" s="94" t="s">
        <v>146</v>
      </c>
      <c r="D48" s="35">
        <v>20</v>
      </c>
      <c r="E48" s="87"/>
      <c r="F48" s="87"/>
    </row>
    <row r="49" spans="1:6">
      <c r="A49" s="107">
        <v>39</v>
      </c>
      <c r="B49" s="93" t="s">
        <v>149</v>
      </c>
      <c r="C49" s="94" t="s">
        <v>150</v>
      </c>
      <c r="D49" s="35">
        <v>10</v>
      </c>
      <c r="E49" s="87"/>
      <c r="F49" s="87"/>
    </row>
    <row r="50" spans="1:6">
      <c r="A50" s="107">
        <v>40</v>
      </c>
      <c r="B50" s="93" t="s">
        <v>151</v>
      </c>
      <c r="C50" s="94" t="s">
        <v>150</v>
      </c>
      <c r="D50" s="35">
        <v>9</v>
      </c>
      <c r="E50" s="87"/>
      <c r="F50" s="87"/>
    </row>
    <row r="51" spans="1:6">
      <c r="A51" s="107">
        <v>41</v>
      </c>
      <c r="B51" s="89" t="s">
        <v>152</v>
      </c>
      <c r="C51" s="98" t="s">
        <v>14</v>
      </c>
      <c r="D51" s="111">
        <v>2</v>
      </c>
      <c r="E51" s="87"/>
      <c r="F51" s="87"/>
    </row>
    <row r="52" spans="1:6">
      <c r="A52" s="107">
        <v>42</v>
      </c>
      <c r="B52" s="99" t="s">
        <v>153</v>
      </c>
      <c r="C52" s="98" t="s">
        <v>14</v>
      </c>
      <c r="D52" s="111">
        <v>2</v>
      </c>
      <c r="E52" s="87"/>
      <c r="F52" s="87"/>
    </row>
    <row r="53" spans="1:6">
      <c r="A53" s="107">
        <v>43</v>
      </c>
      <c r="B53" s="93" t="s">
        <v>154</v>
      </c>
      <c r="C53" s="94" t="s">
        <v>155</v>
      </c>
      <c r="D53" s="35">
        <v>14</v>
      </c>
      <c r="E53" s="87"/>
      <c r="F53" s="87"/>
    </row>
    <row r="54" spans="1:6">
      <c r="A54" s="90">
        <v>44</v>
      </c>
      <c r="B54" s="102" t="s">
        <v>229</v>
      </c>
      <c r="C54" s="91" t="s">
        <v>14</v>
      </c>
      <c r="D54" s="92">
        <v>10</v>
      </c>
      <c r="E54" s="87"/>
      <c r="F54" s="87"/>
    </row>
    <row r="55" spans="1:6" ht="25.5">
      <c r="E55" s="104" t="s">
        <v>257</v>
      </c>
      <c r="F55" s="105">
        <f>SUM(F9:F54)</f>
        <v>0</v>
      </c>
    </row>
    <row r="56" spans="1:6">
      <c r="E56" s="38"/>
      <c r="F56" s="39"/>
    </row>
    <row r="57" spans="1:6">
      <c r="E57" s="173"/>
      <c r="F57" s="39"/>
    </row>
    <row r="58" spans="1:6">
      <c r="E58" s="150"/>
      <c r="F58" s="39"/>
    </row>
    <row r="59" spans="1:6">
      <c r="E59" s="173"/>
      <c r="F59" s="39"/>
    </row>
  </sheetData>
  <mergeCells count="10">
    <mergeCell ref="A2:F2"/>
    <mergeCell ref="E8:F8"/>
    <mergeCell ref="A4:F4"/>
    <mergeCell ref="A6:A7"/>
    <mergeCell ref="B6:B7"/>
    <mergeCell ref="C6:C7"/>
    <mergeCell ref="D6:D7"/>
    <mergeCell ref="B3:F3"/>
    <mergeCell ref="E6:E7"/>
    <mergeCell ref="F6:F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4"/>
  <sheetViews>
    <sheetView topLeftCell="A22" workbookViewId="0">
      <selection activeCell="G24" sqref="G24"/>
    </sheetView>
  </sheetViews>
  <sheetFormatPr defaultColWidth="8.85546875" defaultRowHeight="15"/>
  <cols>
    <col min="1" max="1" width="60.5703125" style="57" customWidth="1"/>
    <col min="2" max="2" width="6.7109375" style="57" bestFit="1" customWidth="1"/>
    <col min="3" max="3" width="6.140625" style="57" customWidth="1"/>
    <col min="4" max="4" width="12.85546875" style="57" customWidth="1"/>
    <col min="5" max="5" width="13.42578125" style="57" customWidth="1"/>
    <col min="6" max="6" width="15.7109375" style="57" bestFit="1" customWidth="1"/>
    <col min="7" max="16384" width="8.85546875" style="57"/>
  </cols>
  <sheetData>
    <row r="3" spans="1:5">
      <c r="A3" s="208" t="s">
        <v>237</v>
      </c>
      <c r="B3" s="208"/>
      <c r="C3" s="208"/>
      <c r="D3" s="208"/>
      <c r="E3" s="208"/>
    </row>
    <row r="4" spans="1:5">
      <c r="A4" s="209" t="s">
        <v>157</v>
      </c>
      <c r="B4" s="209"/>
      <c r="C4" s="209"/>
      <c r="D4" s="209"/>
      <c r="E4" s="43"/>
    </row>
    <row r="5" spans="1:5">
      <c r="A5" s="58" t="s">
        <v>158</v>
      </c>
      <c r="B5" s="58" t="s">
        <v>3</v>
      </c>
      <c r="C5" s="58" t="s">
        <v>57</v>
      </c>
      <c r="D5" s="59" t="s">
        <v>258</v>
      </c>
      <c r="E5" s="59" t="s">
        <v>233</v>
      </c>
    </row>
    <row r="6" spans="1:5">
      <c r="A6" s="176" t="s">
        <v>277</v>
      </c>
      <c r="B6" s="60" t="s">
        <v>14</v>
      </c>
      <c r="C6" s="119">
        <v>2</v>
      </c>
      <c r="D6" s="47"/>
      <c r="E6" s="47"/>
    </row>
    <row r="7" spans="1:5">
      <c r="A7" s="176" t="s">
        <v>278</v>
      </c>
      <c r="B7" s="60" t="s">
        <v>14</v>
      </c>
      <c r="C7" s="119">
        <v>3</v>
      </c>
      <c r="D7" s="47"/>
      <c r="E7" s="47"/>
    </row>
    <row r="8" spans="1:5">
      <c r="A8" s="176" t="s">
        <v>279</v>
      </c>
      <c r="B8" s="60" t="s">
        <v>14</v>
      </c>
      <c r="C8" s="119">
        <v>4</v>
      </c>
      <c r="D8" s="47"/>
      <c r="E8" s="47"/>
    </row>
    <row r="9" spans="1:5">
      <c r="A9" s="176" t="s">
        <v>280</v>
      </c>
      <c r="B9" s="60" t="s">
        <v>14</v>
      </c>
      <c r="C9" s="119">
        <v>3</v>
      </c>
      <c r="D9" s="47"/>
      <c r="E9" s="47"/>
    </row>
    <row r="10" spans="1:5">
      <c r="A10" s="176" t="s">
        <v>281</v>
      </c>
      <c r="B10" s="60" t="s">
        <v>14</v>
      </c>
      <c r="C10" s="119">
        <v>1</v>
      </c>
      <c r="D10" s="47"/>
      <c r="E10" s="47"/>
    </row>
    <row r="11" spans="1:5">
      <c r="A11" s="176" t="s">
        <v>282</v>
      </c>
      <c r="B11" s="60" t="s">
        <v>14</v>
      </c>
      <c r="C11" s="119">
        <v>4</v>
      </c>
      <c r="D11" s="47"/>
      <c r="E11" s="47"/>
    </row>
    <row r="12" spans="1:5">
      <c r="A12" s="176" t="s">
        <v>283</v>
      </c>
      <c r="B12" s="60" t="s">
        <v>14</v>
      </c>
      <c r="C12" s="119">
        <v>1</v>
      </c>
      <c r="D12" s="47"/>
      <c r="E12" s="47"/>
    </row>
    <row r="13" spans="1:5">
      <c r="A13" s="118" t="s">
        <v>159</v>
      </c>
      <c r="B13" s="60" t="s">
        <v>14</v>
      </c>
      <c r="C13" s="119">
        <v>1</v>
      </c>
      <c r="D13" s="47"/>
      <c r="E13" s="47"/>
    </row>
    <row r="14" spans="1:5">
      <c r="A14" s="177" t="s">
        <v>284</v>
      </c>
      <c r="B14" s="60" t="s">
        <v>14</v>
      </c>
      <c r="C14" s="119">
        <v>1</v>
      </c>
      <c r="D14" s="47"/>
      <c r="E14" s="47"/>
    </row>
    <row r="15" spans="1:5">
      <c r="A15" s="177" t="s">
        <v>285</v>
      </c>
      <c r="B15" s="60" t="s">
        <v>14</v>
      </c>
      <c r="C15" s="119">
        <v>1</v>
      </c>
      <c r="D15" s="47"/>
      <c r="E15" s="47"/>
    </row>
    <row r="16" spans="1:5">
      <c r="A16" s="177" t="s">
        <v>286</v>
      </c>
      <c r="B16" s="60" t="s">
        <v>14</v>
      </c>
      <c r="C16" s="119">
        <v>10</v>
      </c>
      <c r="D16" s="47"/>
      <c r="E16" s="47"/>
    </row>
    <row r="17" spans="1:7">
      <c r="A17" s="177" t="s">
        <v>287</v>
      </c>
      <c r="B17" s="60" t="s">
        <v>14</v>
      </c>
      <c r="C17" s="119">
        <v>8</v>
      </c>
      <c r="D17" s="47"/>
      <c r="E17" s="47"/>
    </row>
    <row r="18" spans="1:7">
      <c r="A18" s="177" t="s">
        <v>288</v>
      </c>
      <c r="B18" s="60" t="s">
        <v>14</v>
      </c>
      <c r="C18" s="119">
        <v>15</v>
      </c>
      <c r="D18" s="47"/>
      <c r="E18" s="47"/>
    </row>
    <row r="19" spans="1:7">
      <c r="A19" s="120" t="s">
        <v>160</v>
      </c>
      <c r="B19" s="60"/>
      <c r="C19" s="119"/>
      <c r="D19" s="47"/>
      <c r="E19" s="47"/>
    </row>
    <row r="20" spans="1:7">
      <c r="A20" s="121" t="s">
        <v>161</v>
      </c>
      <c r="B20" s="60" t="s">
        <v>16</v>
      </c>
      <c r="C20" s="119">
        <v>21</v>
      </c>
      <c r="D20" s="47"/>
      <c r="E20" s="47"/>
    </row>
    <row r="21" spans="1:7">
      <c r="A21" s="122" t="s">
        <v>162</v>
      </c>
      <c r="B21" s="60" t="s">
        <v>16</v>
      </c>
      <c r="C21" s="119">
        <v>21</v>
      </c>
      <c r="D21" s="47"/>
      <c r="E21" s="47"/>
    </row>
    <row r="22" spans="1:7">
      <c r="A22" s="122" t="s">
        <v>163</v>
      </c>
      <c r="B22" s="60" t="s">
        <v>14</v>
      </c>
      <c r="C22" s="119">
        <v>4</v>
      </c>
      <c r="D22" s="47"/>
      <c r="E22" s="47"/>
    </row>
    <row r="23" spans="1:7">
      <c r="A23" s="121" t="s">
        <v>164</v>
      </c>
      <c r="B23" s="60" t="s">
        <v>14</v>
      </c>
      <c r="C23" s="119">
        <v>1</v>
      </c>
      <c r="D23" s="47"/>
      <c r="E23" s="47"/>
    </row>
    <row r="24" spans="1:7" ht="30">
      <c r="A24" s="123" t="s">
        <v>165</v>
      </c>
      <c r="B24" s="60" t="s">
        <v>16</v>
      </c>
      <c r="C24" s="119">
        <v>42</v>
      </c>
      <c r="D24" s="169"/>
      <c r="E24" s="170"/>
    </row>
    <row r="25" spans="1:7">
      <c r="A25" s="43" t="s">
        <v>166</v>
      </c>
      <c r="B25" s="60" t="s">
        <v>16</v>
      </c>
      <c r="C25" s="119">
        <v>6</v>
      </c>
      <c r="D25" s="47"/>
      <c r="E25" s="47"/>
    </row>
    <row r="26" spans="1:7">
      <c r="A26" s="123" t="s">
        <v>167</v>
      </c>
      <c r="B26" s="60" t="s">
        <v>16</v>
      </c>
      <c r="C26" s="119">
        <v>8</v>
      </c>
      <c r="D26" s="47"/>
      <c r="E26" s="47"/>
    </row>
    <row r="27" spans="1:7">
      <c r="A27" s="43" t="s">
        <v>168</v>
      </c>
      <c r="B27" s="60" t="s">
        <v>14</v>
      </c>
      <c r="C27" s="119">
        <v>3</v>
      </c>
      <c r="D27" s="47"/>
      <c r="E27" s="47"/>
    </row>
    <row r="28" spans="1:7">
      <c r="A28" s="43" t="s">
        <v>169</v>
      </c>
      <c r="B28" s="60" t="s">
        <v>16</v>
      </c>
      <c r="C28" s="119">
        <v>42</v>
      </c>
      <c r="D28" s="47"/>
      <c r="E28" s="47"/>
    </row>
    <row r="29" spans="1:7">
      <c r="A29" s="43" t="s">
        <v>170</v>
      </c>
      <c r="B29" s="60" t="s">
        <v>16</v>
      </c>
      <c r="C29" s="119">
        <v>42</v>
      </c>
      <c r="D29" s="47"/>
      <c r="E29" s="47"/>
    </row>
    <row r="30" spans="1:7">
      <c r="A30" s="120" t="s">
        <v>171</v>
      </c>
      <c r="B30" s="60"/>
      <c r="C30" s="119"/>
      <c r="D30" s="47"/>
      <c r="E30" s="47"/>
    </row>
    <row r="31" spans="1:7">
      <c r="A31" s="43" t="s">
        <v>172</v>
      </c>
      <c r="B31" s="60" t="s">
        <v>16</v>
      </c>
      <c r="C31" s="119">
        <v>5</v>
      </c>
      <c r="D31" s="47"/>
      <c r="E31" s="47"/>
      <c r="G31" s="172"/>
    </row>
    <row r="32" spans="1:7">
      <c r="A32" s="43" t="s">
        <v>173</v>
      </c>
      <c r="B32" s="60" t="s">
        <v>16</v>
      </c>
      <c r="C32" s="119">
        <v>18</v>
      </c>
      <c r="D32" s="47"/>
      <c r="E32" s="47"/>
      <c r="G32" s="172"/>
    </row>
    <row r="33" spans="1:5">
      <c r="A33" s="43" t="s">
        <v>174</v>
      </c>
      <c r="B33" s="60" t="s">
        <v>16</v>
      </c>
      <c r="C33" s="119">
        <v>8</v>
      </c>
      <c r="D33" s="47"/>
      <c r="E33" s="47"/>
    </row>
    <row r="34" spans="1:5">
      <c r="A34" s="43" t="s">
        <v>175</v>
      </c>
      <c r="B34" s="60" t="s">
        <v>14</v>
      </c>
      <c r="C34" s="119">
        <v>4</v>
      </c>
      <c r="D34" s="47"/>
      <c r="E34" s="47"/>
    </row>
    <row r="35" spans="1:5">
      <c r="A35" s="43" t="s">
        <v>176</v>
      </c>
      <c r="B35" s="60" t="s">
        <v>14</v>
      </c>
      <c r="C35" s="119">
        <v>2</v>
      </c>
      <c r="D35" s="47"/>
      <c r="E35" s="47"/>
    </row>
    <row r="36" spans="1:5">
      <c r="A36" s="177" t="s">
        <v>289</v>
      </c>
      <c r="B36" s="60" t="s">
        <v>14</v>
      </c>
      <c r="C36" s="119">
        <v>3</v>
      </c>
      <c r="D36" s="47"/>
      <c r="E36" s="47"/>
    </row>
    <row r="37" spans="1:5">
      <c r="A37" s="123" t="s">
        <v>177</v>
      </c>
      <c r="B37" s="60" t="s">
        <v>16</v>
      </c>
      <c r="C37" s="119">
        <v>16</v>
      </c>
      <c r="D37" s="47"/>
      <c r="E37" s="47"/>
    </row>
    <row r="38" spans="1:5">
      <c r="A38" s="43" t="s">
        <v>178</v>
      </c>
      <c r="B38" s="60" t="s">
        <v>14</v>
      </c>
      <c r="C38" s="119">
        <v>4</v>
      </c>
      <c r="D38" s="47"/>
      <c r="E38" s="47"/>
    </row>
    <row r="39" spans="1:5">
      <c r="A39" s="43" t="s">
        <v>179</v>
      </c>
      <c r="B39" s="60" t="s">
        <v>14</v>
      </c>
      <c r="C39" s="119">
        <v>1</v>
      </c>
      <c r="D39" s="47"/>
      <c r="E39" s="47"/>
    </row>
    <row r="40" spans="1:5">
      <c r="A40" s="43" t="s">
        <v>180</v>
      </c>
      <c r="B40" s="60" t="s">
        <v>16</v>
      </c>
      <c r="C40" s="119">
        <v>18</v>
      </c>
      <c r="D40" s="47"/>
      <c r="E40" s="47"/>
    </row>
    <row r="41" spans="1:5">
      <c r="A41" s="43" t="s">
        <v>181</v>
      </c>
      <c r="B41" s="60" t="s">
        <v>16</v>
      </c>
      <c r="C41" s="119">
        <v>5</v>
      </c>
      <c r="D41" s="47"/>
      <c r="E41" s="47"/>
    </row>
    <row r="42" spans="1:5">
      <c r="A42" s="115"/>
      <c r="B42" s="116"/>
      <c r="C42" s="117"/>
      <c r="D42" s="55" t="s">
        <v>232</v>
      </c>
      <c r="E42" s="56">
        <f>SUM(E6:E41)</f>
        <v>0</v>
      </c>
    </row>
    <row r="43" spans="1:5">
      <c r="A43" s="115"/>
      <c r="B43" s="116"/>
      <c r="C43" s="117"/>
      <c r="D43" s="55"/>
      <c r="E43" s="56"/>
    </row>
    <row r="44" spans="1:5">
      <c r="A44" s="115"/>
      <c r="B44" s="116"/>
      <c r="C44" s="117"/>
      <c r="D44" s="55"/>
      <c r="E44" s="56"/>
    </row>
  </sheetData>
  <mergeCells count="2">
    <mergeCell ref="A3:E3"/>
    <mergeCell ref="A4:D4"/>
  </mergeCells>
  <printOptions horizontalCentered="1" verticalCentered="1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opLeftCell="A7" workbookViewId="0">
      <selection activeCell="B6" sqref="B6"/>
    </sheetView>
  </sheetViews>
  <sheetFormatPr defaultColWidth="8.85546875" defaultRowHeight="15"/>
  <cols>
    <col min="1" max="1" width="6" style="57" customWidth="1"/>
    <col min="2" max="2" width="50.42578125" style="57" customWidth="1"/>
    <col min="3" max="3" width="7.7109375" style="57" customWidth="1"/>
    <col min="4" max="4" width="7" style="57" customWidth="1"/>
    <col min="5" max="5" width="11.85546875" style="57" bestFit="1" customWidth="1"/>
    <col min="6" max="6" width="12" style="57" customWidth="1"/>
    <col min="7" max="16384" width="8.85546875" style="57"/>
  </cols>
  <sheetData>
    <row r="1" spans="1:6">
      <c r="A1" s="208" t="s">
        <v>237</v>
      </c>
      <c r="B1" s="208"/>
      <c r="C1" s="208"/>
      <c r="D1" s="208"/>
      <c r="E1" s="208"/>
      <c r="F1" s="208"/>
    </row>
    <row r="2" spans="1:6">
      <c r="A2" s="212" t="s">
        <v>227</v>
      </c>
      <c r="B2" s="212"/>
      <c r="C2" s="212"/>
      <c r="D2" s="212"/>
      <c r="E2" s="212"/>
      <c r="F2" s="212"/>
    </row>
    <row r="3" spans="1:6">
      <c r="A3" s="124" t="s">
        <v>182</v>
      </c>
      <c r="B3" s="211" t="s">
        <v>183</v>
      </c>
      <c r="C3" s="211"/>
      <c r="D3" s="211"/>
      <c r="E3" s="211"/>
      <c r="F3" s="211"/>
    </row>
    <row r="4" spans="1:6">
      <c r="A4" s="27" t="s">
        <v>184</v>
      </c>
      <c r="B4" s="27" t="s">
        <v>185</v>
      </c>
      <c r="C4" s="27" t="s">
        <v>186</v>
      </c>
      <c r="D4" s="27" t="s">
        <v>187</v>
      </c>
      <c r="E4" s="101" t="s">
        <v>258</v>
      </c>
      <c r="F4" s="101" t="s">
        <v>230</v>
      </c>
    </row>
    <row r="5" spans="1:6">
      <c r="A5" s="127"/>
      <c r="B5" s="27" t="s">
        <v>188</v>
      </c>
      <c r="C5" s="27"/>
      <c r="D5" s="27"/>
      <c r="E5" s="166"/>
      <c r="F5" s="43"/>
    </row>
    <row r="6" spans="1:6">
      <c r="A6" s="26">
        <v>1</v>
      </c>
      <c r="B6" s="26" t="s">
        <v>290</v>
      </c>
      <c r="C6" s="27" t="s">
        <v>14</v>
      </c>
      <c r="D6" s="27">
        <v>1</v>
      </c>
      <c r="E6" s="167"/>
      <c r="F6" s="47"/>
    </row>
    <row r="7" spans="1:6">
      <c r="A7" s="26">
        <v>2</v>
      </c>
      <c r="B7" s="125" t="s">
        <v>189</v>
      </c>
      <c r="C7" s="27" t="s">
        <v>14</v>
      </c>
      <c r="D7" s="27">
        <v>2</v>
      </c>
      <c r="E7" s="167"/>
      <c r="F7" s="47"/>
    </row>
    <row r="8" spans="1:6">
      <c r="A8" s="26">
        <v>3</v>
      </c>
      <c r="B8" s="125" t="s">
        <v>291</v>
      </c>
      <c r="C8" s="27" t="s">
        <v>14</v>
      </c>
      <c r="D8" s="27">
        <v>18</v>
      </c>
      <c r="E8" s="167"/>
      <c r="F8" s="47"/>
    </row>
    <row r="9" spans="1:6">
      <c r="A9" s="26">
        <v>4</v>
      </c>
      <c r="B9" s="125" t="s">
        <v>292</v>
      </c>
      <c r="C9" s="27" t="s">
        <v>14</v>
      </c>
      <c r="D9" s="27">
        <v>18</v>
      </c>
      <c r="E9" s="167"/>
      <c r="F9" s="47"/>
    </row>
    <row r="10" spans="1:6">
      <c r="A10" s="26">
        <v>5</v>
      </c>
      <c r="B10" s="125" t="s">
        <v>293</v>
      </c>
      <c r="C10" s="27" t="s">
        <v>14</v>
      </c>
      <c r="D10" s="27">
        <v>2</v>
      </c>
      <c r="E10" s="167"/>
      <c r="F10" s="47"/>
    </row>
    <row r="11" spans="1:6">
      <c r="A11" s="26">
        <v>6</v>
      </c>
      <c r="B11" s="125" t="s">
        <v>294</v>
      </c>
      <c r="C11" s="27" t="s">
        <v>14</v>
      </c>
      <c r="D11" s="27">
        <v>14</v>
      </c>
      <c r="E11" s="167"/>
      <c r="F11" s="47"/>
    </row>
    <row r="12" spans="1:6">
      <c r="A12" s="26">
        <v>7</v>
      </c>
      <c r="B12" s="125" t="s">
        <v>295</v>
      </c>
      <c r="C12" s="27" t="s">
        <v>14</v>
      </c>
      <c r="D12" s="27">
        <v>3</v>
      </c>
      <c r="E12" s="167"/>
      <c r="F12" s="47"/>
    </row>
    <row r="13" spans="1:6">
      <c r="A13" s="26">
        <v>8</v>
      </c>
      <c r="B13" s="126" t="s">
        <v>328</v>
      </c>
      <c r="C13" s="27" t="s">
        <v>14</v>
      </c>
      <c r="D13" s="27">
        <v>1</v>
      </c>
      <c r="E13" s="167"/>
      <c r="F13" s="47"/>
    </row>
    <row r="14" spans="1:6">
      <c r="A14" s="26">
        <v>9</v>
      </c>
      <c r="B14" s="125" t="s">
        <v>296</v>
      </c>
      <c r="C14" s="27" t="s">
        <v>89</v>
      </c>
      <c r="D14" s="27">
        <v>150</v>
      </c>
      <c r="E14" s="167"/>
      <c r="F14" s="47"/>
    </row>
    <row r="15" spans="1:6">
      <c r="A15" s="26">
        <v>8</v>
      </c>
      <c r="B15" s="125" t="s">
        <v>297</v>
      </c>
      <c r="C15" s="27" t="s">
        <v>89</v>
      </c>
      <c r="D15" s="27">
        <v>290</v>
      </c>
      <c r="E15" s="167"/>
      <c r="F15" s="47"/>
    </row>
    <row r="16" spans="1:6">
      <c r="A16" s="26">
        <v>9</v>
      </c>
      <c r="B16" s="125" t="s">
        <v>190</v>
      </c>
      <c r="C16" s="27" t="s">
        <v>89</v>
      </c>
      <c r="D16" s="27">
        <v>35</v>
      </c>
      <c r="E16" s="167"/>
      <c r="F16" s="47"/>
    </row>
    <row r="17" spans="1:6">
      <c r="A17" s="26">
        <v>10</v>
      </c>
      <c r="B17" s="125" t="s">
        <v>191</v>
      </c>
      <c r="C17" s="27" t="s">
        <v>89</v>
      </c>
      <c r="D17" s="27">
        <v>90</v>
      </c>
      <c r="E17" s="167"/>
      <c r="F17" s="47"/>
    </row>
    <row r="18" spans="1:6">
      <c r="A18" s="124" t="s">
        <v>192</v>
      </c>
      <c r="B18" s="213" t="s">
        <v>193</v>
      </c>
      <c r="C18" s="213"/>
      <c r="D18" s="213"/>
      <c r="E18" s="213"/>
      <c r="F18" s="213"/>
    </row>
    <row r="19" spans="1:6">
      <c r="A19" s="27" t="s">
        <v>184</v>
      </c>
      <c r="B19" s="27" t="s">
        <v>185</v>
      </c>
      <c r="C19" s="27" t="s">
        <v>186</v>
      </c>
      <c r="D19" s="27" t="s">
        <v>187</v>
      </c>
      <c r="E19" s="43"/>
      <c r="F19" s="61"/>
    </row>
    <row r="20" spans="1:6">
      <c r="A20" s="26">
        <v>1</v>
      </c>
      <c r="B20" s="26" t="s">
        <v>194</v>
      </c>
      <c r="C20" s="27" t="s">
        <v>14</v>
      </c>
      <c r="D20" s="27">
        <v>1</v>
      </c>
      <c r="E20" s="168"/>
      <c r="F20" s="47"/>
    </row>
    <row r="21" spans="1:6">
      <c r="A21" s="26">
        <v>2</v>
      </c>
      <c r="B21" s="125" t="s">
        <v>195</v>
      </c>
      <c r="C21" s="27" t="s">
        <v>14</v>
      </c>
      <c r="D21" s="27">
        <v>18</v>
      </c>
      <c r="E21" s="168"/>
      <c r="F21" s="47"/>
    </row>
    <row r="22" spans="1:6">
      <c r="A22" s="26">
        <v>3</v>
      </c>
      <c r="B22" s="125" t="s">
        <v>196</v>
      </c>
      <c r="C22" s="27" t="s">
        <v>14</v>
      </c>
      <c r="D22" s="27">
        <v>2</v>
      </c>
      <c r="E22" s="168"/>
      <c r="F22" s="47"/>
    </row>
    <row r="23" spans="1:6">
      <c r="A23" s="26">
        <v>4</v>
      </c>
      <c r="B23" s="125" t="s">
        <v>197</v>
      </c>
      <c r="C23" s="27" t="s">
        <v>14</v>
      </c>
      <c r="D23" s="27">
        <v>14</v>
      </c>
      <c r="E23" s="168"/>
      <c r="F23" s="47"/>
    </row>
    <row r="24" spans="1:6">
      <c r="A24" s="26">
        <v>5</v>
      </c>
      <c r="B24" s="125" t="s">
        <v>198</v>
      </c>
      <c r="C24" s="27" t="s">
        <v>14</v>
      </c>
      <c r="D24" s="27">
        <v>1</v>
      </c>
      <c r="E24" s="168"/>
      <c r="F24" s="47"/>
    </row>
    <row r="25" spans="1:6">
      <c r="A25" s="26">
        <v>6</v>
      </c>
      <c r="B25" s="125" t="s">
        <v>199</v>
      </c>
      <c r="C25" s="27" t="s">
        <v>14</v>
      </c>
      <c r="D25" s="27">
        <v>3</v>
      </c>
      <c r="E25" s="168"/>
      <c r="F25" s="47"/>
    </row>
    <row r="26" spans="1:6">
      <c r="A26" s="26">
        <v>7</v>
      </c>
      <c r="B26" s="125" t="s">
        <v>200</v>
      </c>
      <c r="C26" s="27" t="s">
        <v>89</v>
      </c>
      <c r="D26" s="27">
        <v>370</v>
      </c>
      <c r="E26" s="168"/>
      <c r="F26" s="47"/>
    </row>
    <row r="27" spans="1:6">
      <c r="A27" s="26">
        <v>8</v>
      </c>
      <c r="B27" s="125" t="s">
        <v>201</v>
      </c>
      <c r="C27" s="27" t="s">
        <v>89</v>
      </c>
      <c r="D27" s="27">
        <v>70</v>
      </c>
      <c r="E27" s="168"/>
      <c r="F27" s="47"/>
    </row>
    <row r="28" spans="1:6">
      <c r="A28" s="26">
        <v>9</v>
      </c>
      <c r="B28" s="125" t="s">
        <v>202</v>
      </c>
      <c r="C28" s="27" t="s">
        <v>14</v>
      </c>
      <c r="D28" s="27">
        <v>1</v>
      </c>
      <c r="E28" s="168"/>
      <c r="F28" s="47"/>
    </row>
    <row r="29" spans="1:6">
      <c r="A29" s="26">
        <v>10</v>
      </c>
      <c r="B29" s="125" t="s">
        <v>203</v>
      </c>
      <c r="C29" s="27" t="s">
        <v>14</v>
      </c>
      <c r="D29" s="27">
        <v>1</v>
      </c>
      <c r="E29" s="168"/>
      <c r="F29" s="47"/>
    </row>
    <row r="30" spans="1:6">
      <c r="D30" s="210" t="s">
        <v>232</v>
      </c>
      <c r="E30" s="210"/>
      <c r="F30" s="56">
        <f>SUM(F6:F29)</f>
        <v>0</v>
      </c>
    </row>
    <row r="31" spans="1:6">
      <c r="D31" s="214"/>
      <c r="E31" s="214"/>
      <c r="F31" s="62"/>
    </row>
    <row r="32" spans="1:6">
      <c r="D32" s="210"/>
      <c r="E32" s="210"/>
      <c r="F32" s="56"/>
    </row>
  </sheetData>
  <mergeCells count="7">
    <mergeCell ref="D32:E32"/>
    <mergeCell ref="B3:F3"/>
    <mergeCell ref="A2:F2"/>
    <mergeCell ref="A1:F1"/>
    <mergeCell ref="B18:F18"/>
    <mergeCell ref="D30:E30"/>
    <mergeCell ref="D31:E31"/>
  </mergeCells>
  <printOptions horizontalCentered="1" verticalCentered="1"/>
  <pageMargins left="0.7" right="0.7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opLeftCell="A13" workbookViewId="0">
      <selection activeCell="B16" sqref="B16:C16"/>
    </sheetView>
  </sheetViews>
  <sheetFormatPr defaultRowHeight="15"/>
  <cols>
    <col min="1" max="1" width="6.85546875" customWidth="1"/>
    <col min="2" max="2" width="46.7109375" customWidth="1"/>
    <col min="3" max="3" width="10.7109375" customWidth="1"/>
    <col min="4" max="4" width="7.140625" customWidth="1"/>
    <col min="5" max="5" width="20.85546875" customWidth="1"/>
    <col min="6" max="6" width="13.28515625" customWidth="1"/>
  </cols>
  <sheetData>
    <row r="1" spans="1:6" ht="19.5" customHeight="1">
      <c r="A1" s="223" t="s">
        <v>298</v>
      </c>
      <c r="B1" s="223"/>
      <c r="C1" s="223"/>
      <c r="D1" s="223"/>
      <c r="E1" s="223"/>
      <c r="F1" s="223"/>
    </row>
    <row r="2" spans="1:6" ht="15.75" customHeight="1" thickBot="1">
      <c r="A2" s="224"/>
      <c r="B2" s="224"/>
      <c r="C2" s="224"/>
      <c r="D2" s="224"/>
      <c r="E2" s="224"/>
      <c r="F2" s="224"/>
    </row>
    <row r="3" spans="1:6" ht="15.75" thickBot="1">
      <c r="A3" s="130" t="s">
        <v>182</v>
      </c>
      <c r="B3" s="225" t="s">
        <v>204</v>
      </c>
      <c r="C3" s="226"/>
      <c r="D3" s="132" t="s">
        <v>205</v>
      </c>
      <c r="E3" s="131" t="s">
        <v>260</v>
      </c>
      <c r="F3" s="131" t="s">
        <v>230</v>
      </c>
    </row>
    <row r="4" spans="1:6" ht="183" customHeight="1">
      <c r="A4" s="128">
        <v>1</v>
      </c>
      <c r="B4" s="227" t="s">
        <v>335</v>
      </c>
      <c r="C4" s="228"/>
      <c r="D4" s="129">
        <v>1</v>
      </c>
      <c r="E4" s="159"/>
      <c r="F4" s="159"/>
    </row>
    <row r="5" spans="1:6" ht="88.9" customHeight="1">
      <c r="A5" s="8">
        <v>2</v>
      </c>
      <c r="B5" s="221" t="s">
        <v>299</v>
      </c>
      <c r="C5" s="222"/>
      <c r="D5" s="30">
        <v>6</v>
      </c>
      <c r="E5" s="159"/>
      <c r="F5" s="160"/>
    </row>
    <row r="6" spans="1:6" ht="43.5" customHeight="1">
      <c r="A6" s="8">
        <v>3</v>
      </c>
      <c r="B6" s="221" t="s">
        <v>300</v>
      </c>
      <c r="C6" s="222"/>
      <c r="D6" s="30">
        <v>6</v>
      </c>
      <c r="E6" s="159"/>
      <c r="F6" s="160"/>
    </row>
    <row r="7" spans="1:6" ht="30.75" customHeight="1">
      <c r="A7" s="8">
        <v>4</v>
      </c>
      <c r="B7" s="221" t="s">
        <v>301</v>
      </c>
      <c r="C7" s="222"/>
      <c r="D7" s="30">
        <v>12</v>
      </c>
      <c r="E7" s="159"/>
      <c r="F7" s="160"/>
    </row>
    <row r="8" spans="1:6" ht="27.75" customHeight="1">
      <c r="A8" s="10">
        <v>5</v>
      </c>
      <c r="B8" s="221" t="s">
        <v>302</v>
      </c>
      <c r="C8" s="222"/>
      <c r="D8" s="30">
        <v>1</v>
      </c>
      <c r="E8" s="159"/>
      <c r="F8" s="160"/>
    </row>
    <row r="9" spans="1:6" ht="33" customHeight="1">
      <c r="A9" s="10">
        <v>6</v>
      </c>
      <c r="B9" s="221" t="s">
        <v>303</v>
      </c>
      <c r="C9" s="222"/>
      <c r="D9" s="30">
        <v>3</v>
      </c>
      <c r="E9" s="159"/>
      <c r="F9" s="160"/>
    </row>
    <row r="10" spans="1:6" ht="27" customHeight="1">
      <c r="A10" s="9">
        <v>7</v>
      </c>
      <c r="B10" s="221" t="s">
        <v>304</v>
      </c>
      <c r="C10" s="222"/>
      <c r="D10" s="30">
        <v>4</v>
      </c>
      <c r="E10" s="159"/>
      <c r="F10" s="160"/>
    </row>
    <row r="11" spans="1:6">
      <c r="A11" s="11">
        <v>8</v>
      </c>
      <c r="B11" s="231" t="s">
        <v>305</v>
      </c>
      <c r="C11" s="232"/>
      <c r="D11" s="30">
        <v>2</v>
      </c>
      <c r="E11" s="159"/>
      <c r="F11" s="160"/>
    </row>
    <row r="12" spans="1:6" ht="15.75" thickBot="1">
      <c r="A12" s="12">
        <v>9</v>
      </c>
      <c r="B12" s="229" t="s">
        <v>206</v>
      </c>
      <c r="C12" s="230"/>
      <c r="D12" s="30">
        <v>4</v>
      </c>
      <c r="E12" s="159"/>
      <c r="F12" s="160"/>
    </row>
    <row r="13" spans="1:6" ht="15.75" thickTop="1">
      <c r="A13" s="178">
        <v>10</v>
      </c>
      <c r="B13" s="179" t="s">
        <v>307</v>
      </c>
      <c r="C13" s="180"/>
      <c r="D13" s="30">
        <v>20</v>
      </c>
      <c r="E13" s="159"/>
      <c r="F13" s="160"/>
    </row>
    <row r="14" spans="1:6">
      <c r="A14" s="178">
        <v>11</v>
      </c>
      <c r="B14" s="179" t="s">
        <v>308</v>
      </c>
      <c r="C14" s="180"/>
      <c r="D14" s="30">
        <v>1</v>
      </c>
      <c r="E14" s="159"/>
      <c r="F14" s="160"/>
    </row>
    <row r="15" spans="1:6">
      <c r="A15" s="7" t="s">
        <v>192</v>
      </c>
      <c r="B15" s="218" t="s">
        <v>207</v>
      </c>
      <c r="C15" s="219"/>
      <c r="D15" s="7" t="s">
        <v>205</v>
      </c>
      <c r="E15" s="160"/>
      <c r="F15" s="160"/>
    </row>
    <row r="16" spans="1:6">
      <c r="A16" s="15">
        <v>1</v>
      </c>
      <c r="B16" s="221" t="s">
        <v>208</v>
      </c>
      <c r="C16" s="222"/>
      <c r="D16" s="30" t="s">
        <v>319</v>
      </c>
      <c r="E16" s="160"/>
      <c r="F16" s="160"/>
    </row>
    <row r="17" spans="1:6">
      <c r="A17" s="9">
        <v>2</v>
      </c>
      <c r="B17" s="16" t="s">
        <v>209</v>
      </c>
      <c r="C17" s="17"/>
      <c r="D17" s="31" t="s">
        <v>318</v>
      </c>
      <c r="E17" s="160"/>
      <c r="F17" s="160"/>
    </row>
    <row r="18" spans="1:6">
      <c r="A18" s="9">
        <v>3</v>
      </c>
      <c r="B18" s="16" t="s">
        <v>210</v>
      </c>
      <c r="C18" s="17"/>
      <c r="D18" s="31" t="s">
        <v>317</v>
      </c>
      <c r="E18" s="160"/>
      <c r="F18" s="160"/>
    </row>
    <row r="19" spans="1:6">
      <c r="A19" s="9">
        <v>4</v>
      </c>
      <c r="B19" s="16" t="s">
        <v>211</v>
      </c>
      <c r="C19" s="17"/>
      <c r="D19" s="31" t="s">
        <v>316</v>
      </c>
      <c r="E19" s="160"/>
      <c r="F19" s="160"/>
    </row>
    <row r="20" spans="1:6" ht="26.25" customHeight="1" thickBot="1">
      <c r="A20" s="18">
        <v>5</v>
      </c>
      <c r="B20" s="216" t="s">
        <v>219</v>
      </c>
      <c r="C20" s="217"/>
      <c r="D20" s="30">
        <v>250</v>
      </c>
      <c r="E20" s="160"/>
      <c r="F20" s="160"/>
    </row>
    <row r="21" spans="1:6" ht="15.75" thickTop="1">
      <c r="A21" s="13">
        <v>6</v>
      </c>
      <c r="B21" s="14" t="s">
        <v>325</v>
      </c>
      <c r="C21" s="13"/>
      <c r="D21" s="30" t="s">
        <v>315</v>
      </c>
      <c r="E21" s="160"/>
      <c r="F21" s="160"/>
    </row>
    <row r="22" spans="1:6">
      <c r="A22" s="7" t="s">
        <v>212</v>
      </c>
      <c r="B22" s="218" t="s">
        <v>213</v>
      </c>
      <c r="C22" s="219"/>
      <c r="D22" s="7" t="s">
        <v>205</v>
      </c>
      <c r="E22" s="160"/>
      <c r="F22" s="160"/>
    </row>
    <row r="23" spans="1:6">
      <c r="A23" s="133">
        <v>1</v>
      </c>
      <c r="B23" s="220" t="s">
        <v>309</v>
      </c>
      <c r="C23" s="220"/>
      <c r="D23" s="32">
        <v>7</v>
      </c>
      <c r="E23" s="160"/>
      <c r="F23" s="160"/>
    </row>
    <row r="24" spans="1:6">
      <c r="A24" s="133">
        <v>2</v>
      </c>
      <c r="B24" s="220" t="s">
        <v>310</v>
      </c>
      <c r="C24" s="220"/>
      <c r="D24" s="32">
        <v>12</v>
      </c>
      <c r="E24" s="160"/>
      <c r="F24" s="160"/>
    </row>
    <row r="25" spans="1:6">
      <c r="A25" s="133">
        <v>3</v>
      </c>
      <c r="B25" s="215" t="s">
        <v>311</v>
      </c>
      <c r="C25" s="215"/>
      <c r="D25" s="32">
        <v>6</v>
      </c>
      <c r="E25" s="160"/>
      <c r="F25" s="160"/>
    </row>
    <row r="26" spans="1:6">
      <c r="A26" s="133">
        <v>4</v>
      </c>
      <c r="B26" s="215" t="s">
        <v>215</v>
      </c>
      <c r="C26" s="215"/>
      <c r="D26" s="32">
        <v>8</v>
      </c>
      <c r="E26" s="160"/>
      <c r="F26" s="160"/>
    </row>
    <row r="27" spans="1:6">
      <c r="A27" s="133">
        <v>5</v>
      </c>
      <c r="B27" s="215" t="s">
        <v>216</v>
      </c>
      <c r="C27" s="215"/>
      <c r="D27" s="32">
        <v>4</v>
      </c>
      <c r="E27" s="160"/>
      <c r="F27" s="160"/>
    </row>
    <row r="28" spans="1:6">
      <c r="A28" s="133">
        <v>6</v>
      </c>
      <c r="B28" s="174" t="s">
        <v>312</v>
      </c>
      <c r="C28" s="134"/>
      <c r="D28" s="32">
        <v>580</v>
      </c>
      <c r="E28" s="160"/>
      <c r="F28" s="160"/>
    </row>
    <row r="29" spans="1:6">
      <c r="A29" s="133">
        <v>7</v>
      </c>
      <c r="B29" s="215" t="s">
        <v>217</v>
      </c>
      <c r="C29" s="215"/>
      <c r="D29" s="32">
        <v>200</v>
      </c>
      <c r="E29" s="160"/>
      <c r="F29" s="160"/>
    </row>
    <row r="30" spans="1:6">
      <c r="A30" s="6">
        <v>8</v>
      </c>
      <c r="B30" s="215" t="s">
        <v>306</v>
      </c>
      <c r="C30" s="215"/>
      <c r="D30" s="32">
        <v>1</v>
      </c>
      <c r="E30" s="160"/>
      <c r="F30" s="160"/>
    </row>
    <row r="31" spans="1:6">
      <c r="A31" s="6">
        <v>9</v>
      </c>
      <c r="B31" s="174" t="s">
        <v>313</v>
      </c>
      <c r="C31" s="174"/>
      <c r="D31" s="32">
        <v>1</v>
      </c>
      <c r="E31" s="160"/>
      <c r="F31" s="160"/>
    </row>
    <row r="32" spans="1:6">
      <c r="A32" s="6">
        <v>10</v>
      </c>
      <c r="B32" s="174" t="s">
        <v>314</v>
      </c>
      <c r="C32" s="174"/>
      <c r="D32" s="32">
        <v>20</v>
      </c>
      <c r="E32" s="160"/>
      <c r="F32" s="160"/>
    </row>
    <row r="33" spans="1:6">
      <c r="A33" s="22"/>
      <c r="B33" s="23"/>
      <c r="C33" s="23"/>
      <c r="D33" s="24"/>
      <c r="E33" s="181" t="s">
        <v>232</v>
      </c>
      <c r="F33" s="161">
        <f>SUM(F4:F30)</f>
        <v>0</v>
      </c>
    </row>
    <row r="34" spans="1:6">
      <c r="D34" s="29"/>
      <c r="E34" s="28"/>
      <c r="F34" s="137"/>
    </row>
    <row r="35" spans="1:6">
      <c r="D35" s="29"/>
      <c r="E35" s="28"/>
      <c r="F35" s="137"/>
    </row>
  </sheetData>
  <mergeCells count="23">
    <mergeCell ref="B12:C12"/>
    <mergeCell ref="B15:C15"/>
    <mergeCell ref="B16:C16"/>
    <mergeCell ref="B7:C7"/>
    <mergeCell ref="B8:C8"/>
    <mergeCell ref="B9:C9"/>
    <mergeCell ref="B10:C10"/>
    <mergeCell ref="B11:C11"/>
    <mergeCell ref="B6:C6"/>
    <mergeCell ref="A1:F1"/>
    <mergeCell ref="A2:F2"/>
    <mergeCell ref="B3:C3"/>
    <mergeCell ref="B4:C4"/>
    <mergeCell ref="B5:C5"/>
    <mergeCell ref="B27:C27"/>
    <mergeCell ref="B29:C29"/>
    <mergeCell ref="B30:C30"/>
    <mergeCell ref="B20:C20"/>
    <mergeCell ref="B22:C22"/>
    <mergeCell ref="B23:C23"/>
    <mergeCell ref="B25:C25"/>
    <mergeCell ref="B26:C26"/>
    <mergeCell ref="B24:C24"/>
  </mergeCells>
  <pageMargins left="0.7" right="0.7" top="0.75" bottom="0.75" header="0.3" footer="0.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>
      <selection activeCell="B10" sqref="B10:C10"/>
    </sheetView>
  </sheetViews>
  <sheetFormatPr defaultRowHeight="15"/>
  <cols>
    <col min="1" max="1" width="6.85546875" customWidth="1"/>
    <col min="2" max="2" width="46.7109375" customWidth="1"/>
    <col min="3" max="3" width="4.42578125" customWidth="1"/>
    <col min="4" max="4" width="6.85546875" customWidth="1"/>
    <col min="5" max="5" width="11.140625" customWidth="1"/>
    <col min="6" max="6" width="12.140625" customWidth="1"/>
  </cols>
  <sheetData>
    <row r="1" spans="1:6" ht="19.5" customHeight="1">
      <c r="A1" s="223" t="s">
        <v>261</v>
      </c>
      <c r="B1" s="223"/>
      <c r="C1" s="223"/>
      <c r="D1" s="223"/>
      <c r="E1" s="223"/>
      <c r="F1" s="223"/>
    </row>
    <row r="2" spans="1:6" ht="15.75" customHeight="1">
      <c r="A2" s="224"/>
      <c r="B2" s="224"/>
      <c r="C2" s="224"/>
      <c r="D2" s="224"/>
      <c r="E2" s="224"/>
      <c r="F2" s="224"/>
    </row>
    <row r="3" spans="1:6" ht="15.75">
      <c r="A3" s="7" t="s">
        <v>182</v>
      </c>
      <c r="B3" s="234" t="s">
        <v>204</v>
      </c>
      <c r="C3" s="234"/>
      <c r="D3" s="7" t="s">
        <v>205</v>
      </c>
      <c r="E3" s="165" t="s">
        <v>259</v>
      </c>
      <c r="F3" s="162" t="s">
        <v>230</v>
      </c>
    </row>
    <row r="4" spans="1:6" ht="99" customHeight="1">
      <c r="A4" s="128">
        <v>1</v>
      </c>
      <c r="B4" s="227" t="s">
        <v>329</v>
      </c>
      <c r="C4" s="228"/>
      <c r="D4" s="151">
        <v>1</v>
      </c>
      <c r="E4" s="159"/>
      <c r="F4" s="159"/>
    </row>
    <row r="5" spans="1:6">
      <c r="A5" s="8">
        <v>2</v>
      </c>
      <c r="B5" s="221" t="s">
        <v>320</v>
      </c>
      <c r="C5" s="222"/>
      <c r="D5" s="152">
        <v>1</v>
      </c>
      <c r="E5" s="159"/>
      <c r="F5" s="160"/>
    </row>
    <row r="6" spans="1:6" ht="57.6" customHeight="1">
      <c r="A6" s="8">
        <v>3</v>
      </c>
      <c r="B6" s="221" t="s">
        <v>321</v>
      </c>
      <c r="C6" s="222"/>
      <c r="D6" s="152">
        <v>1</v>
      </c>
      <c r="E6" s="159"/>
      <c r="F6" s="160"/>
    </row>
    <row r="7" spans="1:6" ht="63" customHeight="1">
      <c r="A7" s="8">
        <v>4</v>
      </c>
      <c r="B7" s="221" t="s">
        <v>330</v>
      </c>
      <c r="C7" s="222"/>
      <c r="D7" s="152">
        <v>1</v>
      </c>
      <c r="E7" s="159"/>
      <c r="F7" s="160"/>
    </row>
    <row r="8" spans="1:6" ht="101.45" customHeight="1">
      <c r="A8" s="10">
        <v>5</v>
      </c>
      <c r="B8" s="221" t="s">
        <v>322</v>
      </c>
      <c r="C8" s="222"/>
      <c r="D8" s="152">
        <v>10</v>
      </c>
      <c r="E8" s="159"/>
      <c r="F8" s="160"/>
    </row>
    <row r="9" spans="1:6">
      <c r="A9" s="9">
        <v>6</v>
      </c>
      <c r="B9" s="221" t="s">
        <v>323</v>
      </c>
      <c r="C9" s="222"/>
      <c r="D9" s="152">
        <v>10</v>
      </c>
      <c r="E9" s="159"/>
      <c r="F9" s="160"/>
    </row>
    <row r="10" spans="1:6" ht="94.9" customHeight="1">
      <c r="A10" s="11">
        <v>7</v>
      </c>
      <c r="B10" s="221" t="s">
        <v>324</v>
      </c>
      <c r="C10" s="222"/>
      <c r="D10" s="152">
        <v>10</v>
      </c>
      <c r="E10" s="159"/>
      <c r="F10" s="160"/>
    </row>
    <row r="11" spans="1:6">
      <c r="A11" s="9">
        <v>8</v>
      </c>
      <c r="B11" s="221" t="s">
        <v>220</v>
      </c>
      <c r="C11" s="222"/>
      <c r="D11" s="152">
        <v>3</v>
      </c>
      <c r="E11" s="159"/>
      <c r="F11" s="160"/>
    </row>
    <row r="12" spans="1:6" ht="25.5">
      <c r="A12" s="7" t="s">
        <v>192</v>
      </c>
      <c r="B12" s="218" t="s">
        <v>207</v>
      </c>
      <c r="C12" s="219"/>
      <c r="D12" s="140" t="s">
        <v>205</v>
      </c>
      <c r="E12" s="165" t="s">
        <v>235</v>
      </c>
      <c r="F12" s="162" t="s">
        <v>230</v>
      </c>
    </row>
    <row r="13" spans="1:6">
      <c r="A13" s="15">
        <v>1</v>
      </c>
      <c r="B13" s="221" t="s">
        <v>221</v>
      </c>
      <c r="C13" s="222"/>
      <c r="D13" s="152">
        <v>225</v>
      </c>
      <c r="E13" s="160"/>
      <c r="F13" s="160"/>
    </row>
    <row r="14" spans="1:6">
      <c r="A14" s="9">
        <v>3</v>
      </c>
      <c r="B14" s="16" t="s">
        <v>222</v>
      </c>
      <c r="C14" s="17"/>
      <c r="D14" s="153">
        <v>120</v>
      </c>
      <c r="E14" s="160"/>
      <c r="F14" s="160"/>
    </row>
    <row r="15" spans="1:6">
      <c r="A15" s="9">
        <v>4</v>
      </c>
      <c r="B15" s="16" t="s">
        <v>223</v>
      </c>
      <c r="C15" s="17"/>
      <c r="D15" s="153">
        <v>120</v>
      </c>
      <c r="E15" s="160"/>
      <c r="F15" s="160"/>
    </row>
    <row r="16" spans="1:6">
      <c r="A16" s="13"/>
      <c r="B16" s="14"/>
      <c r="C16" s="13"/>
      <c r="D16" s="154"/>
      <c r="E16" s="160"/>
      <c r="F16" s="160"/>
    </row>
    <row r="17" spans="1:11" ht="25.5">
      <c r="A17" s="7" t="s">
        <v>212</v>
      </c>
      <c r="B17" s="218" t="s">
        <v>213</v>
      </c>
      <c r="C17" s="219"/>
      <c r="D17" s="140" t="s">
        <v>205</v>
      </c>
      <c r="E17" s="165" t="s">
        <v>235</v>
      </c>
      <c r="F17" s="162" t="s">
        <v>230</v>
      </c>
    </row>
    <row r="18" spans="1:11">
      <c r="A18" s="19">
        <v>1</v>
      </c>
      <c r="B18" s="237" t="s">
        <v>224</v>
      </c>
      <c r="C18" s="238"/>
      <c r="D18" s="155">
        <v>1</v>
      </c>
      <c r="E18" s="163"/>
      <c r="F18" s="160"/>
      <c r="G18" s="183"/>
      <c r="H18" s="184"/>
      <c r="I18" s="184"/>
      <c r="J18" s="184"/>
      <c r="K18" s="184"/>
    </row>
    <row r="19" spans="1:11">
      <c r="A19" s="19">
        <v>2</v>
      </c>
      <c r="B19" s="239" t="s">
        <v>225</v>
      </c>
      <c r="C19" s="240"/>
      <c r="D19" s="155">
        <v>10</v>
      </c>
      <c r="E19" s="163"/>
      <c r="F19" s="160"/>
      <c r="G19" s="183"/>
      <c r="H19" s="184"/>
      <c r="I19" s="184"/>
      <c r="J19" s="184"/>
      <c r="K19" s="184"/>
    </row>
    <row r="20" spans="1:11">
      <c r="A20" s="20">
        <v>3</v>
      </c>
      <c r="B20" s="241" t="s">
        <v>214</v>
      </c>
      <c r="C20" s="242"/>
      <c r="D20" s="156">
        <v>1</v>
      </c>
      <c r="E20" s="163"/>
      <c r="F20" s="160"/>
      <c r="G20" s="183"/>
      <c r="H20" s="184"/>
      <c r="I20" s="184"/>
      <c r="J20" s="184"/>
      <c r="K20" s="184"/>
    </row>
    <row r="21" spans="1:11" ht="33" customHeight="1">
      <c r="A21" s="20">
        <v>3</v>
      </c>
      <c r="B21" s="135" t="s">
        <v>226</v>
      </c>
      <c r="C21" s="136"/>
      <c r="D21" s="156">
        <v>14</v>
      </c>
      <c r="E21" s="163"/>
      <c r="F21" s="160"/>
      <c r="G21" s="183"/>
      <c r="H21" s="184"/>
      <c r="I21" s="184"/>
      <c r="J21" s="184"/>
      <c r="K21" s="184"/>
    </row>
    <row r="22" spans="1:11">
      <c r="A22" s="20">
        <v>4</v>
      </c>
      <c r="B22" s="175" t="s">
        <v>312</v>
      </c>
      <c r="C22" s="21"/>
      <c r="D22" s="156">
        <v>360</v>
      </c>
      <c r="E22" s="163"/>
      <c r="F22" s="160"/>
      <c r="G22" s="183"/>
      <c r="H22" s="184"/>
      <c r="I22" s="184"/>
      <c r="J22" s="184"/>
      <c r="K22" s="184"/>
    </row>
    <row r="23" spans="1:11">
      <c r="A23" s="138">
        <v>5</v>
      </c>
      <c r="B23" s="235" t="s">
        <v>217</v>
      </c>
      <c r="C23" s="236"/>
      <c r="D23" s="157">
        <v>120</v>
      </c>
      <c r="E23" s="163"/>
      <c r="F23" s="164"/>
      <c r="G23" s="183"/>
      <c r="H23" s="184"/>
      <c r="I23" s="184"/>
      <c r="J23" s="184"/>
      <c r="K23" s="184"/>
    </row>
    <row r="24" spans="1:11">
      <c r="A24" s="6">
        <v>6</v>
      </c>
      <c r="B24" s="215" t="s">
        <v>218</v>
      </c>
      <c r="C24" s="215"/>
      <c r="D24" s="158">
        <v>1</v>
      </c>
      <c r="E24" s="163"/>
      <c r="F24" s="160"/>
    </row>
    <row r="25" spans="1:11">
      <c r="A25" s="29"/>
      <c r="B25" s="29"/>
      <c r="C25" s="29"/>
      <c r="D25" s="29"/>
      <c r="E25" s="33" t="s">
        <v>234</v>
      </c>
      <c r="F25" s="137">
        <f>SUM(F4:F11,F13:F15,F18:F24)</f>
        <v>0</v>
      </c>
      <c r="G25" s="29"/>
    </row>
    <row r="26" spans="1:11">
      <c r="A26" s="29"/>
      <c r="B26" s="29"/>
      <c r="C26" s="29"/>
      <c r="D26" s="233"/>
      <c r="E26" s="233"/>
      <c r="F26" s="137"/>
      <c r="G26" s="29"/>
    </row>
    <row r="27" spans="1:11">
      <c r="A27" s="29"/>
      <c r="B27" s="29"/>
      <c r="C27" s="29"/>
      <c r="D27" s="29"/>
      <c r="E27" s="33"/>
      <c r="F27" s="137"/>
      <c r="G27" s="29"/>
    </row>
    <row r="28" spans="1:11">
      <c r="A28" s="29"/>
      <c r="B28" s="29"/>
      <c r="C28" s="29"/>
      <c r="D28" s="29"/>
      <c r="E28" s="29"/>
      <c r="F28" s="29"/>
      <c r="G28" s="29"/>
    </row>
    <row r="29" spans="1:11">
      <c r="A29" s="29"/>
      <c r="B29" s="29"/>
      <c r="C29" s="29"/>
      <c r="D29" s="29"/>
      <c r="E29" s="29"/>
      <c r="F29" s="29"/>
      <c r="G29" s="29"/>
    </row>
    <row r="30" spans="1:11">
      <c r="A30" s="29"/>
    </row>
    <row r="31" spans="1:11">
      <c r="A31" s="29"/>
    </row>
    <row r="32" spans="1:11">
      <c r="A32" s="29"/>
    </row>
    <row r="33" spans="1:1">
      <c r="A33" s="29"/>
    </row>
    <row r="34" spans="1:1">
      <c r="A34" s="29"/>
    </row>
    <row r="35" spans="1:1">
      <c r="A35" s="29"/>
    </row>
    <row r="36" spans="1:1">
      <c r="A36" s="29"/>
    </row>
    <row r="37" spans="1:1">
      <c r="A37" s="29"/>
    </row>
    <row r="38" spans="1:1">
      <c r="A38" s="29"/>
    </row>
    <row r="39" spans="1:1">
      <c r="A39" s="29"/>
    </row>
    <row r="40" spans="1:1">
      <c r="A40" s="29"/>
    </row>
    <row r="41" spans="1:1">
      <c r="A41" s="29"/>
    </row>
    <row r="42" spans="1:1">
      <c r="A42" s="29"/>
    </row>
    <row r="43" spans="1:1">
      <c r="A43" s="29"/>
    </row>
  </sheetData>
  <mergeCells count="26">
    <mergeCell ref="D26:E26"/>
    <mergeCell ref="B12:C12"/>
    <mergeCell ref="B3:C3"/>
    <mergeCell ref="B4:C4"/>
    <mergeCell ref="B5:C5"/>
    <mergeCell ref="B6:C6"/>
    <mergeCell ref="B10:C10"/>
    <mergeCell ref="B11:C11"/>
    <mergeCell ref="B23:C23"/>
    <mergeCell ref="B24:C24"/>
    <mergeCell ref="B13:C13"/>
    <mergeCell ref="B17:C17"/>
    <mergeCell ref="B18:C18"/>
    <mergeCell ref="B19:C19"/>
    <mergeCell ref="B20:C20"/>
    <mergeCell ref="A1:F1"/>
    <mergeCell ref="A2:F2"/>
    <mergeCell ref="B7:C7"/>
    <mergeCell ref="B8:C8"/>
    <mergeCell ref="B9:C9"/>
    <mergeCell ref="G23:K23"/>
    <mergeCell ref="G18:K18"/>
    <mergeCell ref="G19:K19"/>
    <mergeCell ref="G20:K20"/>
    <mergeCell ref="G21:K21"/>
    <mergeCell ref="G22:K22"/>
  </mergeCells>
  <printOptions horizontalCentered="1" verticalCentered="1"/>
  <pageMargins left="0.7" right="0.7" top="0.75" bottom="0.75" header="0.3" footer="0.3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A2" sqref="A2:J2"/>
    </sheetView>
  </sheetViews>
  <sheetFormatPr defaultRowHeight="15"/>
  <sheetData>
    <row r="1" spans="1:10" ht="18.75">
      <c r="A1" s="243" t="s">
        <v>237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0">
      <c r="A2" s="244"/>
      <c r="B2" s="244"/>
      <c r="C2" s="244"/>
      <c r="D2" s="244"/>
      <c r="E2" s="244"/>
      <c r="F2" s="244"/>
      <c r="G2" s="244"/>
      <c r="H2" s="244"/>
      <c r="I2" s="244"/>
      <c r="J2" s="244"/>
    </row>
    <row r="3" spans="1:10" ht="15.75">
      <c r="A3" s="245" t="s">
        <v>239</v>
      </c>
      <c r="B3" s="245"/>
      <c r="C3" s="245"/>
      <c r="D3" s="245"/>
      <c r="E3" s="245"/>
      <c r="F3" s="245"/>
      <c r="G3" s="245"/>
      <c r="H3" s="246" t="s">
        <v>240</v>
      </c>
      <c r="I3" s="246"/>
      <c r="J3" s="246"/>
    </row>
    <row r="4" spans="1:10">
      <c r="A4" s="247" t="s">
        <v>241</v>
      </c>
      <c r="B4" s="247"/>
      <c r="C4" s="247"/>
      <c r="D4" s="247"/>
      <c r="E4" s="247"/>
      <c r="F4" s="247"/>
      <c r="G4" s="247"/>
      <c r="H4" s="248">
        <f>'АС част'!E60</f>
        <v>0</v>
      </c>
      <c r="I4" s="248"/>
      <c r="J4" s="248"/>
    </row>
    <row r="5" spans="1:10">
      <c r="A5" s="247" t="s">
        <v>242</v>
      </c>
      <c r="B5" s="247"/>
      <c r="C5" s="247"/>
      <c r="D5" s="247"/>
      <c r="E5" s="247"/>
      <c r="F5" s="247"/>
      <c r="G5" s="247"/>
      <c r="H5" s="248">
        <f>Обзавеждане!E28</f>
        <v>0</v>
      </c>
      <c r="I5" s="248"/>
      <c r="J5" s="248"/>
    </row>
    <row r="6" spans="1:10">
      <c r="A6" s="247" t="s">
        <v>243</v>
      </c>
      <c r="B6" s="247"/>
      <c r="C6" s="247"/>
      <c r="D6" s="247"/>
      <c r="E6" s="247"/>
      <c r="F6" s="247"/>
      <c r="G6" s="247"/>
      <c r="H6" s="248">
        <f>Електро!F40</f>
        <v>0</v>
      </c>
      <c r="I6" s="248"/>
      <c r="J6" s="248"/>
    </row>
    <row r="7" spans="1:10">
      <c r="A7" s="247" t="s">
        <v>244</v>
      </c>
      <c r="B7" s="247"/>
      <c r="C7" s="247"/>
      <c r="D7" s="247"/>
      <c r="E7" s="247"/>
      <c r="F7" s="247"/>
      <c r="G7" s="247"/>
      <c r="H7" s="248">
        <f>ОВКИ!F57</f>
        <v>0</v>
      </c>
      <c r="I7" s="248"/>
      <c r="J7" s="248"/>
    </row>
    <row r="8" spans="1:10">
      <c r="A8" s="247" t="s">
        <v>245</v>
      </c>
      <c r="B8" s="247"/>
      <c r="C8" s="247"/>
      <c r="D8" s="247"/>
      <c r="E8" s="247"/>
      <c r="F8" s="247"/>
      <c r="G8" s="247"/>
      <c r="H8" s="248">
        <f>'В и К'!E42</f>
        <v>0</v>
      </c>
      <c r="I8" s="248"/>
      <c r="J8" s="248"/>
    </row>
    <row r="9" spans="1:10">
      <c r="A9" s="247" t="s">
        <v>246</v>
      </c>
      <c r="B9" s="247"/>
      <c r="C9" s="247"/>
      <c r="D9" s="247"/>
      <c r="E9" s="247"/>
      <c r="F9" s="247"/>
      <c r="G9" s="247"/>
      <c r="H9" s="248">
        <f>ПИ!F30</f>
        <v>0</v>
      </c>
      <c r="I9" s="248"/>
      <c r="J9" s="248"/>
    </row>
    <row r="10" spans="1:10">
      <c r="A10" s="247" t="s">
        <v>247</v>
      </c>
      <c r="B10" s="247"/>
      <c r="C10" s="247"/>
      <c r="D10" s="247"/>
      <c r="E10" s="247"/>
      <c r="F10" s="247"/>
      <c r="G10" s="247"/>
      <c r="H10" s="248">
        <f>'Контрол достъп'!F33</f>
        <v>0</v>
      </c>
      <c r="I10" s="248"/>
      <c r="J10" s="248"/>
    </row>
    <row r="11" spans="1:10">
      <c r="A11" s="247" t="s">
        <v>248</v>
      </c>
      <c r="B11" s="247"/>
      <c r="C11" s="247"/>
      <c r="D11" s="247"/>
      <c r="E11" s="247"/>
      <c r="F11" s="247"/>
      <c r="G11" s="247"/>
      <c r="H11" s="248">
        <f>Видеодомофон!F25</f>
        <v>0</v>
      </c>
      <c r="I11" s="248"/>
      <c r="J11" s="248"/>
    </row>
    <row r="12" spans="1:10">
      <c r="A12" s="249" t="s">
        <v>232</v>
      </c>
      <c r="B12" s="249"/>
      <c r="C12" s="249"/>
      <c r="D12" s="249"/>
      <c r="E12" s="249"/>
      <c r="F12" s="249"/>
      <c r="G12" s="249"/>
      <c r="H12" s="252">
        <f>SUM(H4:J11)</f>
        <v>0</v>
      </c>
      <c r="I12" s="246"/>
      <c r="J12" s="246"/>
    </row>
    <row r="13" spans="1:10">
      <c r="A13" s="182"/>
      <c r="B13" s="182"/>
      <c r="C13" s="182"/>
      <c r="D13" s="182"/>
      <c r="E13" s="182"/>
      <c r="F13" s="249" t="s">
        <v>336</v>
      </c>
      <c r="G13" s="251"/>
      <c r="H13" s="254"/>
      <c r="I13" s="255"/>
      <c r="J13" s="256"/>
    </row>
    <row r="14" spans="1:10">
      <c r="A14" s="182"/>
      <c r="B14" s="182"/>
      <c r="C14" s="182"/>
      <c r="D14" s="249" t="s">
        <v>338</v>
      </c>
      <c r="E14" s="250"/>
      <c r="F14" s="250"/>
      <c r="G14" s="251"/>
      <c r="H14" s="254"/>
      <c r="I14" s="255"/>
      <c r="J14" s="256"/>
    </row>
    <row r="15" spans="1:10">
      <c r="A15" s="250" t="s">
        <v>231</v>
      </c>
      <c r="B15" s="250"/>
      <c r="C15" s="250"/>
      <c r="D15" s="250"/>
      <c r="E15" s="250"/>
      <c r="F15" s="250"/>
      <c r="G15" s="250"/>
      <c r="H15" s="248">
        <f>H12*0.2</f>
        <v>0</v>
      </c>
      <c r="I15" s="253"/>
      <c r="J15" s="253"/>
    </row>
    <row r="16" spans="1:10">
      <c r="A16" s="250" t="s">
        <v>337</v>
      </c>
      <c r="B16" s="250"/>
      <c r="C16" s="250"/>
      <c r="D16" s="250"/>
      <c r="E16" s="250"/>
      <c r="F16" s="250"/>
      <c r="G16" s="250"/>
      <c r="H16" s="248">
        <f>H12+H15</f>
        <v>0</v>
      </c>
      <c r="I16" s="253"/>
      <c r="J16" s="253"/>
    </row>
  </sheetData>
  <mergeCells count="30">
    <mergeCell ref="H10:J10"/>
    <mergeCell ref="H11:J11"/>
    <mergeCell ref="H12:J12"/>
    <mergeCell ref="H15:J15"/>
    <mergeCell ref="H16:J16"/>
    <mergeCell ref="H13:J13"/>
    <mergeCell ref="H14:J14"/>
    <mergeCell ref="A11:G11"/>
    <mergeCell ref="A12:G12"/>
    <mergeCell ref="A15:G15"/>
    <mergeCell ref="A16:G16"/>
    <mergeCell ref="A10:G10"/>
    <mergeCell ref="F13:G13"/>
    <mergeCell ref="D14:G14"/>
    <mergeCell ref="H5:J5"/>
    <mergeCell ref="H6:J6"/>
    <mergeCell ref="H7:J7"/>
    <mergeCell ref="H9:J9"/>
    <mergeCell ref="H8:J8"/>
    <mergeCell ref="A5:G5"/>
    <mergeCell ref="A6:G6"/>
    <mergeCell ref="A7:G7"/>
    <mergeCell ref="A8:G8"/>
    <mergeCell ref="A9:G9"/>
    <mergeCell ref="A1:J1"/>
    <mergeCell ref="A2:J2"/>
    <mergeCell ref="A3:G3"/>
    <mergeCell ref="H3:J3"/>
    <mergeCell ref="A4:G4"/>
    <mergeCell ref="H4:J4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АС част</vt:lpstr>
      <vt:lpstr>Обзавеждане</vt:lpstr>
      <vt:lpstr>Електро</vt:lpstr>
      <vt:lpstr>ОВКИ</vt:lpstr>
      <vt:lpstr>В и К</vt:lpstr>
      <vt:lpstr>ПИ</vt:lpstr>
      <vt:lpstr>Контрол достъп</vt:lpstr>
      <vt:lpstr>Видеодомофон</vt:lpstr>
      <vt:lpstr>Общо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</dc:creator>
  <cp:lastModifiedBy>THristov</cp:lastModifiedBy>
  <cp:lastPrinted>2014-05-28T12:20:33Z</cp:lastPrinted>
  <dcterms:created xsi:type="dcterms:W3CDTF">2008-06-25T12:07:38Z</dcterms:created>
  <dcterms:modified xsi:type="dcterms:W3CDTF">2014-05-28T12:20:39Z</dcterms:modified>
</cp:coreProperties>
</file>